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5115" yWindow="240" windowWidth="18945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'1'!$A$1:$P$417</definedName>
  </definedNames>
  <calcPr calcId="145621" fullPrecision="0"/>
</workbook>
</file>

<file path=xl/calcChain.xml><?xml version="1.0" encoding="utf-8"?>
<calcChain xmlns="http://schemas.openxmlformats.org/spreadsheetml/2006/main">
  <c r="N33" i="5" l="1"/>
  <c r="P295" i="5" l="1"/>
  <c r="O295" i="5"/>
  <c r="N295" i="5"/>
  <c r="D295" i="5" l="1"/>
  <c r="N288" i="5"/>
  <c r="N45" i="5"/>
  <c r="N350" i="5" l="1"/>
  <c r="N162" i="5" l="1"/>
  <c r="N164" i="5"/>
  <c r="N268" i="5" l="1"/>
  <c r="O33" i="5" l="1"/>
  <c r="O290" i="5"/>
  <c r="P290" i="5"/>
  <c r="O285" i="5"/>
  <c r="P285" i="5"/>
  <c r="P33" i="5" l="1"/>
  <c r="D288" i="5" l="1"/>
  <c r="P60" i="5"/>
  <c r="O60" i="5"/>
  <c r="P45" i="5"/>
  <c r="O45" i="5"/>
  <c r="N60" i="5" l="1"/>
  <c r="N290" i="5" l="1"/>
  <c r="D290" i="5" s="1"/>
  <c r="N285" i="5" l="1"/>
  <c r="D285" i="5" l="1"/>
  <c r="D284" i="5" l="1"/>
  <c r="D283" i="5"/>
  <c r="D282" i="5"/>
  <c r="D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 l="1"/>
  <c r="N256" i="5"/>
  <c r="O164" i="5" l="1"/>
  <c r="D279" i="5" l="1"/>
  <c r="D278" i="5"/>
  <c r="D277" i="5"/>
  <c r="D276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 l="1"/>
  <c r="P372" i="5"/>
  <c r="N372" i="5"/>
  <c r="O372" i="5"/>
  <c r="N345" i="5" l="1"/>
  <c r="N410" i="5" l="1"/>
  <c r="N196" i="5" l="1"/>
  <c r="N263" i="5" l="1"/>
  <c r="N262" i="5" l="1"/>
  <c r="N320" i="5" l="1"/>
  <c r="N221" i="5"/>
  <c r="F412" i="5" l="1"/>
  <c r="G412" i="5"/>
  <c r="H412" i="5"/>
  <c r="I412" i="5"/>
  <c r="J412" i="5"/>
  <c r="K412" i="5"/>
  <c r="L412" i="5"/>
  <c r="M412" i="5"/>
  <c r="N412" i="5"/>
  <c r="O412" i="5"/>
  <c r="P412" i="5"/>
  <c r="E412" i="5"/>
  <c r="D413" i="5"/>
  <c r="D414" i="5"/>
  <c r="D415" i="5"/>
  <c r="D416" i="5"/>
  <c r="D41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254" i="5" s="1"/>
  <c r="N32" i="5" l="1"/>
  <c r="D257" i="5"/>
  <c r="P320" i="5" l="1"/>
  <c r="O320" i="5"/>
  <c r="P162" i="5" l="1"/>
  <c r="P30" i="5" s="1"/>
  <c r="P309" i="5" l="1"/>
  <c r="O309" i="5"/>
  <c r="N309" i="5"/>
  <c r="O162" i="5"/>
  <c r="P350" i="5" l="1"/>
  <c r="O350" i="5"/>
  <c r="P164" i="5"/>
  <c r="N35" i="5"/>
  <c r="N218" i="5"/>
  <c r="N385" i="5" l="1"/>
  <c r="M320" i="5" l="1"/>
  <c r="M45" i="5" l="1"/>
  <c r="M221" i="5"/>
  <c r="M355" i="5" l="1"/>
  <c r="M350" i="5"/>
  <c r="M345" i="5"/>
  <c r="M164" i="5" l="1"/>
  <c r="M60" i="5"/>
  <c r="M162" i="5" l="1"/>
  <c r="M385" i="5" l="1"/>
  <c r="M309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34" i="5" l="1"/>
  <c r="P334" i="5"/>
  <c r="D411" i="5" l="1"/>
  <c r="D410" i="5"/>
  <c r="D409" i="5"/>
  <c r="D408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D407" i="5" l="1"/>
  <c r="O395" i="5"/>
  <c r="N384" i="5"/>
  <c r="N334" i="5" s="1"/>
  <c r="N329" i="5" s="1"/>
  <c r="O355" i="5"/>
  <c r="N355" i="5"/>
  <c r="N335" i="5" s="1"/>
  <c r="D338" i="5"/>
  <c r="D339" i="5"/>
  <c r="D340" i="5"/>
  <c r="D341" i="5"/>
  <c r="D343" i="5"/>
  <c r="D344" i="5"/>
  <c r="D346" i="5"/>
  <c r="D348" i="5"/>
  <c r="D349" i="5"/>
  <c r="D351" i="5"/>
  <c r="D353" i="5"/>
  <c r="D354" i="5"/>
  <c r="D356" i="5"/>
  <c r="D358" i="5"/>
  <c r="D359" i="5"/>
  <c r="D360" i="5"/>
  <c r="D361" i="5"/>
  <c r="D363" i="5"/>
  <c r="D364" i="5"/>
  <c r="D366" i="5"/>
  <c r="D368" i="5"/>
  <c r="D369" i="5"/>
  <c r="D370" i="5"/>
  <c r="D371" i="5"/>
  <c r="D373" i="5"/>
  <c r="D374" i="5"/>
  <c r="D376" i="5"/>
  <c r="D378" i="5"/>
  <c r="D379" i="5"/>
  <c r="D380" i="5"/>
  <c r="D381" i="5"/>
  <c r="D383" i="5"/>
  <c r="D386" i="5"/>
  <c r="D388" i="5"/>
  <c r="D389" i="5"/>
  <c r="D391" i="5"/>
  <c r="D393" i="5"/>
  <c r="D394" i="5"/>
  <c r="D395" i="5"/>
  <c r="D396" i="5"/>
  <c r="D398" i="5"/>
  <c r="D399" i="5"/>
  <c r="D400" i="5"/>
  <c r="D401" i="5"/>
  <c r="D403" i="5"/>
  <c r="D404" i="5"/>
  <c r="D405" i="5"/>
  <c r="D406" i="5"/>
  <c r="N330" i="5" l="1"/>
  <c r="D303" i="5"/>
  <c r="D305" i="5"/>
  <c r="D310" i="5"/>
  <c r="D311" i="5"/>
  <c r="D313" i="5"/>
  <c r="D314" i="5"/>
  <c r="D315" i="5"/>
  <c r="D316" i="5"/>
  <c r="D318" i="5"/>
  <c r="D319" i="5"/>
  <c r="D321" i="5"/>
  <c r="D323" i="5"/>
  <c r="D324" i="5"/>
  <c r="D325" i="5"/>
  <c r="D326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49" i="5"/>
  <c r="O50" i="5"/>
  <c r="N49" i="5"/>
  <c r="N30" i="5" s="1"/>
  <c r="N50" i="5"/>
  <c r="P402" i="5"/>
  <c r="P397" i="5"/>
  <c r="P392" i="5"/>
  <c r="P387" i="5"/>
  <c r="P382" i="5"/>
  <c r="P365" i="5"/>
  <c r="P335" i="5" s="1"/>
  <c r="P330" i="5" s="1"/>
  <c r="P352" i="5"/>
  <c r="P347" i="5"/>
  <c r="P342" i="5"/>
  <c r="P337" i="5"/>
  <c r="P333" i="5"/>
  <c r="P329" i="5"/>
  <c r="P328" i="5"/>
  <c r="P322" i="5"/>
  <c r="P317" i="5"/>
  <c r="P312" i="5"/>
  <c r="P307" i="5"/>
  <c r="P306" i="5"/>
  <c r="P302" i="5"/>
  <c r="P301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0" i="5" s="1"/>
  <c r="P27" i="5"/>
  <c r="P26" i="5"/>
  <c r="P17" i="5" s="1"/>
  <c r="P25" i="5"/>
  <c r="P23" i="5"/>
  <c r="P14" i="5" s="1"/>
  <c r="P22" i="5"/>
  <c r="P18" i="5"/>
  <c r="P16" i="5"/>
  <c r="M196" i="5"/>
  <c r="P362" i="5" l="1"/>
  <c r="O30" i="5"/>
  <c r="D260" i="5"/>
  <c r="P11" i="5"/>
  <c r="P332" i="5"/>
  <c r="D37" i="5"/>
  <c r="P139" i="5"/>
  <c r="D52" i="5"/>
  <c r="P21" i="5"/>
  <c r="P12" i="5" s="1"/>
  <c r="P327" i="5"/>
  <c r="P28" i="5"/>
  <c r="P304" i="5"/>
  <c r="P300" i="5" s="1"/>
  <c r="P24" i="5" l="1"/>
  <c r="P19" i="5" l="1"/>
  <c r="P9" i="5" s="1"/>
  <c r="P15" i="5"/>
  <c r="F402" i="5" l="1"/>
  <c r="G402" i="5"/>
  <c r="H402" i="5"/>
  <c r="I402" i="5"/>
  <c r="J402" i="5"/>
  <c r="K402" i="5"/>
  <c r="L402" i="5"/>
  <c r="M402" i="5"/>
  <c r="N402" i="5"/>
  <c r="O402" i="5"/>
  <c r="E402" i="5"/>
  <c r="D402" i="5" s="1"/>
  <c r="F254" i="5"/>
  <c r="G254" i="5"/>
  <c r="H254" i="5"/>
  <c r="I254" i="5"/>
  <c r="J254" i="5"/>
  <c r="K254" i="5"/>
  <c r="L254" i="5"/>
  <c r="M254" i="5"/>
  <c r="O254" i="5"/>
  <c r="E254" i="5"/>
  <c r="D254" i="5" l="1"/>
  <c r="M304" i="5" l="1"/>
  <c r="O322" i="5" l="1"/>
  <c r="N322" i="5"/>
  <c r="M322" i="5"/>
  <c r="L322" i="5"/>
  <c r="K322" i="5"/>
  <c r="J322" i="5"/>
  <c r="I322" i="5"/>
  <c r="H322" i="5"/>
  <c r="G322" i="5"/>
  <c r="F322" i="5"/>
  <c r="E322" i="5"/>
  <c r="D322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 l="1"/>
  <c r="D23" i="5"/>
  <c r="D17" i="5"/>
  <c r="L385" i="5"/>
  <c r="L355" i="5" l="1"/>
  <c r="L350" i="5"/>
  <c r="L345" i="5"/>
  <c r="L60" i="5" l="1"/>
  <c r="L45" i="5"/>
  <c r="L215" i="5" l="1"/>
  <c r="D215" i="5" s="1"/>
  <c r="L216" i="5"/>
  <c r="L237" i="5" l="1"/>
  <c r="L232" i="5"/>
  <c r="L162" i="5" l="1"/>
  <c r="L164" i="5" l="1"/>
  <c r="O304" i="5" l="1"/>
  <c r="M50" i="5" l="1"/>
  <c r="M49" i="5"/>
  <c r="M30" i="5" s="1"/>
  <c r="N304" i="5" l="1"/>
  <c r="M384" i="5"/>
  <c r="M334" i="5" s="1"/>
  <c r="M375" i="5"/>
  <c r="D375" i="5" s="1"/>
  <c r="O365" i="5" l="1"/>
  <c r="O345" i="5" l="1"/>
  <c r="O335" i="5" s="1"/>
  <c r="M335" i="5"/>
  <c r="M330" i="5" s="1"/>
  <c r="N242" i="5"/>
  <c r="M242" i="5"/>
  <c r="N237" i="5"/>
  <c r="M232" i="5"/>
  <c r="D232" i="5" s="1"/>
  <c r="N216" i="5"/>
  <c r="N24" i="5" l="1"/>
  <c r="O142" i="5"/>
  <c r="O47" i="5"/>
  <c r="M333" i="5" l="1"/>
  <c r="M332" i="5" s="1"/>
  <c r="N333" i="5"/>
  <c r="N332" i="5" s="1"/>
  <c r="O333" i="5"/>
  <c r="L335" i="5"/>
  <c r="L333" i="5"/>
  <c r="O397" i="5" l="1"/>
  <c r="N397" i="5"/>
  <c r="M397" i="5"/>
  <c r="L397" i="5"/>
  <c r="K397" i="5"/>
  <c r="J397" i="5"/>
  <c r="I397" i="5"/>
  <c r="H397" i="5"/>
  <c r="G397" i="5"/>
  <c r="F397" i="5"/>
  <c r="E397" i="5"/>
  <c r="D397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30" i="5"/>
  <c r="O392" i="5" l="1"/>
  <c r="N392" i="5"/>
  <c r="M392" i="5"/>
  <c r="L392" i="5"/>
  <c r="K392" i="5"/>
  <c r="J392" i="5"/>
  <c r="I392" i="5"/>
  <c r="H392" i="5"/>
  <c r="G392" i="5"/>
  <c r="F392" i="5"/>
  <c r="E392" i="5"/>
  <c r="D392" i="5" l="1"/>
  <c r="L50" i="5"/>
  <c r="L49" i="5"/>
  <c r="L30" i="5" s="1"/>
  <c r="L33" i="5" l="1"/>
  <c r="D50" i="5"/>
  <c r="L320" i="5"/>
  <c r="M186" i="5" l="1"/>
  <c r="M33" i="5" l="1"/>
  <c r="M216" i="5"/>
  <c r="D216" i="5" s="1"/>
  <c r="L384" i="5" l="1"/>
  <c r="L334" i="5" l="1"/>
  <c r="L329" i="5" s="1"/>
  <c r="D384" i="5"/>
  <c r="K385" i="5"/>
  <c r="K60" i="5" l="1"/>
  <c r="K45" i="5"/>
  <c r="J385" i="5" l="1"/>
  <c r="D385" i="5" s="1"/>
  <c r="K227" i="5"/>
  <c r="D227" i="5" s="1"/>
  <c r="K308" i="5" l="1"/>
  <c r="D308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90" i="5"/>
  <c r="D390" i="5" s="1"/>
  <c r="K345" i="5"/>
  <c r="D345" i="5" s="1"/>
  <c r="K365" i="5" l="1"/>
  <c r="K30" i="5" l="1"/>
  <c r="K211" i="5" l="1"/>
  <c r="K33" i="5" l="1"/>
  <c r="D211" i="5"/>
  <c r="K320" i="5"/>
  <c r="D320" i="5" s="1"/>
  <c r="K47" i="5" l="1"/>
  <c r="L309" i="5"/>
  <c r="M377" i="5" l="1"/>
  <c r="M372" i="5"/>
  <c r="M382" i="5"/>
  <c r="L382" i="5" l="1"/>
  <c r="O218" i="5"/>
  <c r="M218" i="5"/>
  <c r="L218" i="5"/>
  <c r="K218" i="5"/>
  <c r="J218" i="5"/>
  <c r="I218" i="5"/>
  <c r="H218" i="5"/>
  <c r="G218" i="5"/>
  <c r="F218" i="5"/>
  <c r="E218" i="5"/>
  <c r="D218" i="5" l="1"/>
  <c r="L304" i="5"/>
  <c r="L24" i="5" s="1"/>
  <c r="M307" i="5"/>
  <c r="L302" i="5"/>
  <c r="K304" i="5"/>
  <c r="J304" i="5"/>
  <c r="E317" i="5"/>
  <c r="O317" i="5"/>
  <c r="N317" i="5"/>
  <c r="M317" i="5"/>
  <c r="L317" i="5"/>
  <c r="K317" i="5"/>
  <c r="J317" i="5"/>
  <c r="I317" i="5"/>
  <c r="H317" i="5"/>
  <c r="G317" i="5"/>
  <c r="F317" i="5"/>
  <c r="E312" i="5"/>
  <c r="J334" i="5"/>
  <c r="E333" i="5"/>
  <c r="L307" i="5"/>
  <c r="K362" i="5"/>
  <c r="K382" i="5"/>
  <c r="D317" i="5" l="1"/>
  <c r="K24" i="5"/>
  <c r="K335" i="5"/>
  <c r="K330" i="5" s="1"/>
  <c r="K15" i="5" l="1"/>
  <c r="M387" i="5"/>
  <c r="L387" i="5"/>
  <c r="K387" i="5"/>
  <c r="O387" i="5"/>
  <c r="N387" i="5"/>
  <c r="J387" i="5"/>
  <c r="I387" i="5"/>
  <c r="H387" i="5"/>
  <c r="G387" i="5"/>
  <c r="F387" i="5"/>
  <c r="E387" i="5"/>
  <c r="D387" i="5" l="1"/>
  <c r="J365" i="5"/>
  <c r="J355" i="5"/>
  <c r="J350" i="5"/>
  <c r="J309" i="5"/>
  <c r="D309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307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301" i="5"/>
  <c r="J302" i="5"/>
  <c r="J312" i="5"/>
  <c r="O312" i="5"/>
  <c r="N312" i="5"/>
  <c r="M312" i="5"/>
  <c r="L312" i="5"/>
  <c r="K312" i="5"/>
  <c r="I312" i="5"/>
  <c r="H312" i="5"/>
  <c r="G312" i="5"/>
  <c r="F312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50" i="5"/>
  <c r="D350" i="5" s="1"/>
  <c r="I355" i="5"/>
  <c r="D355" i="5" s="1"/>
  <c r="L377" i="5"/>
  <c r="L372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307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301" i="5"/>
  <c r="G301" i="5"/>
  <c r="H301" i="5"/>
  <c r="I301" i="5"/>
  <c r="K301" i="5"/>
  <c r="L301" i="5"/>
  <c r="M301" i="5"/>
  <c r="N301" i="5"/>
  <c r="O301" i="5"/>
  <c r="F302" i="5"/>
  <c r="G302" i="5"/>
  <c r="H302" i="5"/>
  <c r="I302" i="5"/>
  <c r="N302" i="5"/>
  <c r="N21" i="5" s="1"/>
  <c r="N12" i="5" s="1"/>
  <c r="O302" i="5"/>
  <c r="F304" i="5"/>
  <c r="G304" i="5"/>
  <c r="H304" i="5"/>
  <c r="I304" i="5"/>
  <c r="F306" i="5"/>
  <c r="F27" i="5" s="1"/>
  <c r="G306" i="5"/>
  <c r="G27" i="5" s="1"/>
  <c r="H306" i="5"/>
  <c r="H27" i="5" s="1"/>
  <c r="I306" i="5"/>
  <c r="I27" i="5" s="1"/>
  <c r="J306" i="5"/>
  <c r="J27" i="5" s="1"/>
  <c r="J18" i="5" s="1"/>
  <c r="K306" i="5"/>
  <c r="K27" i="5" s="1"/>
  <c r="K18" i="5" s="1"/>
  <c r="L306" i="5"/>
  <c r="L27" i="5" s="1"/>
  <c r="L18" i="5" s="1"/>
  <c r="M306" i="5"/>
  <c r="M27" i="5" s="1"/>
  <c r="M18" i="5" s="1"/>
  <c r="N306" i="5"/>
  <c r="N27" i="5" s="1"/>
  <c r="N18" i="5" s="1"/>
  <c r="O306" i="5"/>
  <c r="O27" i="5" s="1"/>
  <c r="O18" i="5" s="1"/>
  <c r="E306" i="5"/>
  <c r="E304" i="5"/>
  <c r="D304" i="5" s="1"/>
  <c r="E302" i="5"/>
  <c r="E301" i="5"/>
  <c r="D301" i="5" s="1"/>
  <c r="J335" i="5"/>
  <c r="J330" i="5" s="1"/>
  <c r="E335" i="5"/>
  <c r="F334" i="5"/>
  <c r="F329" i="5" s="1"/>
  <c r="G334" i="5"/>
  <c r="G329" i="5" s="1"/>
  <c r="H334" i="5"/>
  <c r="H329" i="5" s="1"/>
  <c r="I334" i="5"/>
  <c r="I329" i="5" s="1"/>
  <c r="K334" i="5"/>
  <c r="K329" i="5" s="1"/>
  <c r="O329" i="5"/>
  <c r="E334" i="5"/>
  <c r="F335" i="5"/>
  <c r="G335" i="5"/>
  <c r="H335" i="5"/>
  <c r="H330" i="5" s="1"/>
  <c r="O330" i="5"/>
  <c r="I382" i="5"/>
  <c r="O382" i="5"/>
  <c r="N382" i="5"/>
  <c r="J382" i="5"/>
  <c r="H382" i="5"/>
  <c r="G382" i="5"/>
  <c r="F382" i="5"/>
  <c r="E382" i="5"/>
  <c r="I365" i="5"/>
  <c r="D365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28" i="5"/>
  <c r="L362" i="5"/>
  <c r="M362" i="5"/>
  <c r="N362" i="5"/>
  <c r="O362" i="5"/>
  <c r="L352" i="5"/>
  <c r="M352" i="5"/>
  <c r="N352" i="5"/>
  <c r="O352" i="5"/>
  <c r="N347" i="5"/>
  <c r="O347" i="5"/>
  <c r="L342" i="5"/>
  <c r="M342" i="5"/>
  <c r="N342" i="5"/>
  <c r="O342" i="5"/>
  <c r="L337" i="5"/>
  <c r="M337" i="5"/>
  <c r="N337" i="5"/>
  <c r="O337" i="5"/>
  <c r="K188" i="5"/>
  <c r="L188" i="5"/>
  <c r="M188" i="5"/>
  <c r="N188" i="5"/>
  <c r="O188" i="5"/>
  <c r="N307" i="5"/>
  <c r="O307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307" i="5"/>
  <c r="H307" i="5"/>
  <c r="G307" i="5"/>
  <c r="F307" i="5"/>
  <c r="E307" i="5"/>
  <c r="L328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30" i="5"/>
  <c r="E336" i="5"/>
  <c r="F333" i="5"/>
  <c r="G333" i="5"/>
  <c r="H333" i="5"/>
  <c r="H328" i="5" s="1"/>
  <c r="I333" i="5"/>
  <c r="I328" i="5" s="1"/>
  <c r="J333" i="5"/>
  <c r="J328" i="5" s="1"/>
  <c r="K333" i="5"/>
  <c r="E328" i="5"/>
  <c r="K372" i="5"/>
  <c r="K337" i="5"/>
  <c r="K342" i="5"/>
  <c r="K352" i="5"/>
  <c r="K347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77" i="5"/>
  <c r="I377" i="5"/>
  <c r="H377" i="5"/>
  <c r="F377" i="5"/>
  <c r="E377" i="5"/>
  <c r="G72" i="5"/>
  <c r="D72" i="5" s="1"/>
  <c r="G367" i="5"/>
  <c r="F139" i="5"/>
  <c r="G123" i="5"/>
  <c r="D123" i="5" s="1"/>
  <c r="G67" i="5"/>
  <c r="J154" i="5"/>
  <c r="I154" i="5"/>
  <c r="H154" i="5"/>
  <c r="G154" i="5"/>
  <c r="F154" i="5"/>
  <c r="E154" i="5"/>
  <c r="G362" i="5"/>
  <c r="H362" i="5"/>
  <c r="J362" i="5"/>
  <c r="L367" i="5"/>
  <c r="M367" i="5"/>
  <c r="N367" i="5"/>
  <c r="J149" i="5"/>
  <c r="I149" i="5"/>
  <c r="H149" i="5"/>
  <c r="G149" i="5"/>
  <c r="F149" i="5"/>
  <c r="E149" i="5"/>
  <c r="F372" i="5"/>
  <c r="G372" i="5"/>
  <c r="H372" i="5"/>
  <c r="I372" i="5"/>
  <c r="J372" i="5"/>
  <c r="E372" i="5"/>
  <c r="E367" i="5"/>
  <c r="D367" i="5" s="1"/>
  <c r="F362" i="5"/>
  <c r="E362" i="5"/>
  <c r="E357" i="5"/>
  <c r="D357" i="5" s="1"/>
  <c r="J352" i="5"/>
  <c r="H352" i="5"/>
  <c r="G352" i="5"/>
  <c r="F352" i="5"/>
  <c r="E352" i="5"/>
  <c r="J347" i="5"/>
  <c r="H347" i="5"/>
  <c r="G347" i="5"/>
  <c r="F347" i="5"/>
  <c r="E347" i="5"/>
  <c r="J342" i="5"/>
  <c r="I342" i="5"/>
  <c r="H342" i="5"/>
  <c r="G342" i="5"/>
  <c r="F342" i="5"/>
  <c r="E342" i="5"/>
  <c r="J337" i="5"/>
  <c r="I337" i="5"/>
  <c r="H337" i="5"/>
  <c r="G337" i="5"/>
  <c r="F337" i="5"/>
  <c r="E337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08" i="5" l="1"/>
  <c r="D114" i="5"/>
  <c r="D312" i="5"/>
  <c r="D127" i="5"/>
  <c r="D134" i="5"/>
  <c r="D337" i="5"/>
  <c r="D149" i="5"/>
  <c r="D154" i="5"/>
  <c r="D168" i="5"/>
  <c r="E331" i="5"/>
  <c r="D331" i="5" s="1"/>
  <c r="D336" i="5"/>
  <c r="H33" i="5"/>
  <c r="D164" i="5"/>
  <c r="D307" i="5"/>
  <c r="E329" i="5"/>
  <c r="D334" i="5"/>
  <c r="E27" i="5"/>
  <c r="D306" i="5"/>
  <c r="D18" i="5"/>
  <c r="E22" i="5"/>
  <c r="D22" i="5" s="1"/>
  <c r="D31" i="5"/>
  <c r="E28" i="5"/>
  <c r="D29" i="5"/>
  <c r="D198" i="5"/>
  <c r="D203" i="5"/>
  <c r="D208" i="5"/>
  <c r="D333" i="5"/>
  <c r="D342" i="5"/>
  <c r="I47" i="5"/>
  <c r="D49" i="5"/>
  <c r="D47" i="5" s="1"/>
  <c r="D382" i="5"/>
  <c r="E330" i="5"/>
  <c r="O300" i="5"/>
  <c r="E25" i="5"/>
  <c r="D25" i="5" s="1"/>
  <c r="D34" i="5"/>
  <c r="E16" i="5"/>
  <c r="D27" i="5"/>
  <c r="E13" i="5"/>
  <c r="O28" i="5"/>
  <c r="E21" i="5"/>
  <c r="L20" i="5"/>
  <c r="L11" i="5" s="1"/>
  <c r="O21" i="5"/>
  <c r="F300" i="5"/>
  <c r="G20" i="5"/>
  <c r="I57" i="5"/>
  <c r="L347" i="5"/>
  <c r="M20" i="5"/>
  <c r="H20" i="5"/>
  <c r="H11" i="5" s="1"/>
  <c r="F21" i="5"/>
  <c r="F12" i="5" s="1"/>
  <c r="G332" i="5"/>
  <c r="N20" i="5"/>
  <c r="N15" i="5"/>
  <c r="G330" i="5"/>
  <c r="I352" i="5"/>
  <c r="D352" i="5" s="1"/>
  <c r="I300" i="5"/>
  <c r="O20" i="5"/>
  <c r="O11" i="5" s="1"/>
  <c r="F24" i="5"/>
  <c r="F15" i="5" s="1"/>
  <c r="H300" i="5"/>
  <c r="I183" i="5"/>
  <c r="D183" i="5" s="1"/>
  <c r="I139" i="5"/>
  <c r="D139" i="5" s="1"/>
  <c r="O332" i="5"/>
  <c r="J30" i="5"/>
  <c r="H160" i="5"/>
  <c r="E20" i="5"/>
  <c r="M347" i="5"/>
  <c r="L332" i="5"/>
  <c r="J33" i="5"/>
  <c r="J24" i="5" s="1"/>
  <c r="J15" i="5" s="1"/>
  <c r="G33" i="5"/>
  <c r="G28" i="5" s="1"/>
  <c r="F328" i="5"/>
  <c r="F327" i="5" s="1"/>
  <c r="K328" i="5"/>
  <c r="K327" i="5" s="1"/>
  <c r="K332" i="5"/>
  <c r="J300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32" i="5"/>
  <c r="F332" i="5"/>
  <c r="O327" i="5"/>
  <c r="H332" i="5"/>
  <c r="E300" i="5"/>
  <c r="H10" i="5"/>
  <c r="I20" i="5"/>
  <c r="I11" i="5" s="1"/>
  <c r="G21" i="5"/>
  <c r="G12" i="5" s="1"/>
  <c r="N300" i="5"/>
  <c r="G300" i="5"/>
  <c r="G13" i="5"/>
  <c r="G10" i="5" s="1"/>
  <c r="F16" i="5"/>
  <c r="J11" i="5"/>
  <c r="I10" i="5"/>
  <c r="G328" i="5"/>
  <c r="H24" i="5"/>
  <c r="H28" i="5"/>
  <c r="I362" i="5"/>
  <c r="D362" i="5" s="1"/>
  <c r="H327" i="5"/>
  <c r="I178" i="5"/>
  <c r="D178" i="5" s="1"/>
  <c r="I42" i="5"/>
  <c r="I335" i="5"/>
  <c r="D335" i="5" s="1"/>
  <c r="I67" i="5"/>
  <c r="D67" i="5" s="1"/>
  <c r="J329" i="5"/>
  <c r="J327" i="5" s="1"/>
  <c r="J332" i="5"/>
  <c r="K20" i="5"/>
  <c r="I347" i="5"/>
  <c r="D347" i="5" s="1"/>
  <c r="J62" i="5"/>
  <c r="E12" i="5" l="1"/>
  <c r="E327" i="5"/>
  <c r="E10" i="5"/>
  <c r="D13" i="5"/>
  <c r="D30" i="5"/>
  <c r="E15" i="5"/>
  <c r="D16" i="5"/>
  <c r="D33" i="5"/>
  <c r="E11" i="5"/>
  <c r="D20" i="5"/>
  <c r="O12" i="5"/>
  <c r="N19" i="5"/>
  <c r="O15" i="5"/>
  <c r="O19" i="5"/>
  <c r="L327" i="5"/>
  <c r="G24" i="5"/>
  <c r="G15" i="5" s="1"/>
  <c r="F19" i="5"/>
  <c r="F9" i="5" s="1"/>
  <c r="F11" i="5"/>
  <c r="E19" i="5"/>
  <c r="E9" i="5" s="1"/>
  <c r="F10" i="5"/>
  <c r="D10" i="5" s="1"/>
  <c r="G327" i="5"/>
  <c r="G11" i="5"/>
  <c r="I330" i="5"/>
  <c r="I332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27" i="5"/>
  <c r="N377" i="5"/>
  <c r="D377" i="5" s="1"/>
  <c r="J12" i="5"/>
  <c r="J19" i="5"/>
  <c r="J9" i="5" s="1"/>
  <c r="M329" i="5" l="1"/>
  <c r="I9" i="5"/>
  <c r="D330" i="5" l="1"/>
  <c r="M328" i="5"/>
  <c r="D372" i="5" l="1"/>
  <c r="M327" i="5"/>
  <c r="M11" i="5"/>
  <c r="D329" i="5"/>
  <c r="D332" i="5" l="1"/>
  <c r="N328" i="5"/>
  <c r="D328" i="5" s="1"/>
  <c r="N11" i="5" l="1"/>
  <c r="D11" i="5" s="1"/>
  <c r="N327" i="5"/>
  <c r="D327" i="5" s="1"/>
  <c r="N9" i="5" l="1"/>
  <c r="M302" i="5" l="1"/>
  <c r="K302" i="5" l="1"/>
  <c r="D302" i="5" s="1"/>
  <c r="M300" i="5" l="1"/>
  <c r="K300" i="5"/>
  <c r="L300" i="5"/>
  <c r="D300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Заволожина Юлия Васильевна</author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N45" authorId="0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снимаем 50899,9 остаток субсидии на 01.10.2024 на новое мероприятие , и добавляем 13027,6 по решению думы от 03.10.2024</t>
        </r>
      </text>
    </comment>
    <comment ref="B160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2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30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0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312" authorId="1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31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22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8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2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<sst xmlns="http://schemas.openxmlformats.org/spreadsheetml/2006/main" count="578" uniqueCount="180">
  <si>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</si>
  <si>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</si>
  <si>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</si>
  <si>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</si>
  <si>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</si>
  <si>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</si>
  <si>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</si>
  <si>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</si>
  <si>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</si>
  <si>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</si>
  <si>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</si>
  <si>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</si>
  <si>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</si>
  <si>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</si>
  <si>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</si>
  <si>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</si>
  <si>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</si>
  <si>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</si>
  <si>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</si>
  <si>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</si>
  <si>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</si>
  <si>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</si>
  <si>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</si>
  <si>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</si>
  <si>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</si>
  <si>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</si>
  <si>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</si>
  <si>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</si>
  <si>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</si>
  <si>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</si>
  <si>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</si>
  <si>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</si>
  <si>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</si>
  <si>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</si>
  <si>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</si>
  <si>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</si>
  <si>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</si>
  <si>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</si>
  <si>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</si>
  <si>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</si>
  <si>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</si>
  <si>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</si>
  <si>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</si>
  <si>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</si>
  <si>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</si>
  <si>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</si>
  <si>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</si>
  <si>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</si>
  <si>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</si>
  <si>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</si>
  <si>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</si>
  <si>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</si>
  <si>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</si>
  <si>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</si>
  <si>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</si>
  <si>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</si>
  <si>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</si>
  <si>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</si>
  <si>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</si>
  <si>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</si>
  <si>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</si>
  <si>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</si>
  <si>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</si>
  <si>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</si>
  <si>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</si>
  <si>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</si>
  <si>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</si>
  <si>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</si>
  <si>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</si>
  <si>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</si>
  <si>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</si>
  <si>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</si>
  <si>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</si>
  <si>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</si>
  <si>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</si>
  <si>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</si>
  <si>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</si>
  <si>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</si>
  <si>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</si>
  <si>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</si>
  <si>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</si>
  <si>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</si>
  <si>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</si>
  <si>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</si>
  <si>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</si>
  <si>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</si>
  <si>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</si>
  <si>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</si>
  <si>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</si>
  <si>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</si>
  <si>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</si>
  <si>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</si>
  <si>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</si>
  <si>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</si>
  <si>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</si>
  <si>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</si>
  <si>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</si>
  <si>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</si>
  <si>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</si>
  <si>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</si>
  <si>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</si>
  <si>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</si>
  <si>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</si>
  <si>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</si>
  <si>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</si>
  <si>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</si>
  <si>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</si>
  <si>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</si>
  <si>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</si>
  <si>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</si>
  <si>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</si>
  <si>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</si>
  <si>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</si>
  <si>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</si>
  <si>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</si>
  <si>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</si>
  <si>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</si>
  <si>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</si>
  <si>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</si>
  <si>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</si>
  <si>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</si>
  <si>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</si>
  <si>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</si>
  <si>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</si>
  <si>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</si>
  <si>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</si>
  <si>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</si>
  <si>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</si>
  <si>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</si>
  <si>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</si>
  <si>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</si>
  <si>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</si>
  <si>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</si>
  <si>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</si>
  <si>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</si>
  <si>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</si>
  <si>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</si>
  <si>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</si>
  <si>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</si>
  <si>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</si>
  <si>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</si>
  <si>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</si>
  <si>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</si>
  <si>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</si>
  <si>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</si>
  <si>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</si>
  <si>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</si>
  <si>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</si>
  <si>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</si>
  <si>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</si>
  <si>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</si>
  <si>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</si>
  <si>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</si>
  <si>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</si>
  <si>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</si>
  <si>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</si>
  <si>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</si>
  <si>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</si>
  <si>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</si>
  <si>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</si>
  <si>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</si>
  <si>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</si>
  <si>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</si>
  <si>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</si>
  <si>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</si>
  <si>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</si>
  <si>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</si>
  <si>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</si>
  <si>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</si>
  <si>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</si>
  <si>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1.1.40.</t>
  </si>
  <si>
    <t>Выполнение работ по ремонту тротуара и обустройству пешеходного перехода МАОУ "Школа № 23 г.Благовещенска" (ул.Горная, ДОС 23)</t>
  </si>
  <si>
    <t>Мероприятие 1.1.41.</t>
  </si>
  <si>
    <t>Ремонт и содержание дорог</t>
  </si>
  <si>
    <t>Мероприятие 1.1.42.</t>
  </si>
  <si>
    <t>Содержание и обслуживание средств регулирования дорожного движения</t>
  </si>
  <si>
    <t xml:space="preserve">Приложение № 4 к постановлению администрации города Благовещенска </t>
  </si>
  <si>
    <t xml:space="preserve">от                         №  </t>
  </si>
  <si>
    <t>Мероприятие 1.1.43.</t>
  </si>
  <si>
    <t>Обустройство примыкания к автомобильной дороге по ул. Ленина на участке от ул. Политехническая до ул. Чайковского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</si>
</sst>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7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i/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5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20" fillId="0" borderId="1" xfId="3" applyNumberFormat="1" applyFont="1" applyFill="1" applyBorder="1" applyAlignment="1">
      <alignment horizontal="center" vertical="center" wrapText="1"/>
    </xf>
    <xf numFmtId="165" fontId="23" fillId="0" borderId="1" xfId="3" applyNumberFormat="1" applyFont="1" applyFill="1" applyBorder="1" applyAlignment="1">
      <alignment horizontal="center" vertical="center" wrapText="1"/>
    </xf>
    <xf numFmtId="165" fontId="24" fillId="0" borderId="1" xfId="3" applyNumberFormat="1" applyFont="1" applyFill="1" applyBorder="1" applyAlignment="1">
      <alignment horizontal="center" vertical="center" wrapText="1"/>
    </xf>
    <xf numFmtId="165" fontId="23" fillId="0" borderId="1" xfId="3" applyNumberFormat="1" applyFont="1" applyFill="1" applyBorder="1" applyAlignment="1">
      <alignment horizontal="center" vertical="center"/>
    </xf>
    <xf numFmtId="165" fontId="23" fillId="0" borderId="1" xfId="1" applyNumberFormat="1" applyFont="1" applyFill="1" applyBorder="1" applyAlignment="1">
      <alignment horizontal="center" vertical="center"/>
    </xf>
    <xf numFmtId="165" fontId="26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22"/>
  <sheetViews>
    <sheetView tabSelected="1" view="pageBreakPreview" zoomScaleSheetLayoutView="100" workbookViewId="0">
      <pane xSplit="2" ySplit="8" topLeftCell="C292" activePane="bottomRight" state="frozen"/>
      <selection pane="topRight" activeCell="C1" sqref="C1"/>
      <selection pane="bottomLeft" activeCell="A9" sqref="A9"/>
      <selection pane="bottomRight" activeCell="D295" sqref="D295"/>
    </sheetView>
  </sheetViews>
  <sheetFormatPr defaultColWidth="9.140625" defaultRowHeight="12.75" x14ac:dyDescent="0.2"/>
  <cols>
    <col min="1" max="1" width="19" style="28" customWidth="1"/>
    <col min="2" max="2" width="41.85546875" style="29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9" t="s">
        <v>176</v>
      </c>
      <c r="M1" s="59"/>
      <c r="N1" s="59"/>
      <c r="O1" s="59"/>
    </row>
    <row r="2" spans="1:16" s="3" customFormat="1" ht="15" customHeight="1" x14ac:dyDescent="0.25">
      <c r="A2" s="1"/>
      <c r="B2" s="2"/>
      <c r="C2" s="2"/>
      <c r="D2" s="2"/>
      <c r="E2" s="2"/>
      <c r="G2" s="2"/>
      <c r="L2" s="69" t="s">
        <v>177</v>
      </c>
      <c r="M2" s="69"/>
      <c r="N2" s="69"/>
      <c r="O2" s="69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9" t="s">
        <v>101</v>
      </c>
      <c r="M3" s="59"/>
      <c r="N3" s="59"/>
      <c r="O3" s="59"/>
    </row>
    <row r="4" spans="1:16" s="3" customFormat="1" ht="15" customHeight="1" x14ac:dyDescent="0.25">
      <c r="A4" s="1"/>
      <c r="B4" s="2"/>
      <c r="C4" s="2"/>
      <c r="D4" s="2"/>
      <c r="E4" s="2"/>
      <c r="G4" s="2"/>
      <c r="L4" s="36"/>
      <c r="M4" s="36"/>
      <c r="N4" s="36"/>
      <c r="O4" s="36"/>
    </row>
    <row r="5" spans="1:16" ht="51.75" customHeight="1" x14ac:dyDescent="0.2">
      <c r="A5" s="66" t="s">
        <v>114</v>
      </c>
      <c r="B5" s="66"/>
      <c r="C5" s="66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6" ht="20.25" customHeight="1" x14ac:dyDescent="0.2">
      <c r="A6" s="61" t="s">
        <v>5</v>
      </c>
      <c r="B6" s="58" t="s">
        <v>56</v>
      </c>
      <c r="C6" s="58" t="s">
        <v>21</v>
      </c>
      <c r="D6" s="58" t="s">
        <v>102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ht="39.75" customHeight="1" x14ac:dyDescent="0.2">
      <c r="A7" s="62"/>
      <c r="B7" s="58"/>
      <c r="C7" s="58"/>
      <c r="D7" s="35" t="s">
        <v>0</v>
      </c>
      <c r="E7" s="35" t="s">
        <v>10</v>
      </c>
      <c r="F7" s="35" t="s">
        <v>11</v>
      </c>
      <c r="G7" s="35" t="s">
        <v>12</v>
      </c>
      <c r="H7" s="35" t="s">
        <v>13</v>
      </c>
      <c r="I7" s="35" t="s">
        <v>14</v>
      </c>
      <c r="J7" s="35" t="s">
        <v>15</v>
      </c>
      <c r="K7" s="35" t="s">
        <v>74</v>
      </c>
      <c r="L7" s="35" t="s">
        <v>87</v>
      </c>
      <c r="M7" s="35" t="s">
        <v>88</v>
      </c>
      <c r="N7" s="35" t="s">
        <v>89</v>
      </c>
      <c r="O7" s="35" t="s">
        <v>90</v>
      </c>
      <c r="P7" s="35" t="s">
        <v>156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57" t="s">
        <v>17</v>
      </c>
      <c r="B9" s="57" t="s">
        <v>99</v>
      </c>
      <c r="C9" s="7" t="s">
        <v>92</v>
      </c>
      <c r="D9" s="8">
        <f>E9+F9+G9+H9+I9+J9+K9+L9+M9+N9+O9+P9</f>
        <v>15428424.1</v>
      </c>
      <c r="E9" s="8">
        <f t="shared" ref="E9:P9" si="0">E19+E327</f>
        <v>763177.3</v>
      </c>
      <c r="F9" s="8">
        <f t="shared" si="0"/>
        <v>720249.8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1887122.1</v>
      </c>
      <c r="K9" s="8">
        <f t="shared" si="0"/>
        <v>1976958.4</v>
      </c>
      <c r="L9" s="8">
        <f t="shared" si="0"/>
        <v>2124881.5</v>
      </c>
      <c r="M9" s="8">
        <f t="shared" si="0"/>
        <v>1916830.8</v>
      </c>
      <c r="N9" s="8">
        <f t="shared" si="0"/>
        <v>2054586</v>
      </c>
      <c r="O9" s="8">
        <f t="shared" si="0"/>
        <v>699297.3</v>
      </c>
      <c r="P9" s="8">
        <f t="shared" si="0"/>
        <v>650752.9</v>
      </c>
    </row>
    <row r="10" spans="1:16" ht="49.5" customHeight="1" x14ac:dyDescent="0.2">
      <c r="A10" s="57"/>
      <c r="B10" s="57"/>
      <c r="C10" s="9" t="s">
        <v>25</v>
      </c>
      <c r="D10" s="10">
        <f>E10+F10+G10+H10+I10+J10+K10+L10+M10+N10+O10+P10</f>
        <v>55407.5</v>
      </c>
      <c r="E10" s="10">
        <f>E13+E16</f>
        <v>34421.699999999997</v>
      </c>
      <c r="F10" s="10">
        <f>F13+F16</f>
        <v>17132.8</v>
      </c>
      <c r="G10" s="10">
        <f>G13+G16</f>
        <v>2099.8000000000002</v>
      </c>
      <c r="H10" s="10">
        <f>H13+H16</f>
        <v>1753.2</v>
      </c>
      <c r="I10" s="10">
        <f>I13+I16</f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16" ht="15.75" x14ac:dyDescent="0.2">
      <c r="A11" s="57"/>
      <c r="B11" s="57"/>
      <c r="C11" s="11" t="s">
        <v>1</v>
      </c>
      <c r="D11" s="12">
        <f t="shared" ref="D11:D18" si="1">E11+F11+G11+H11+I11+J11+K11+L11+M11+N11+O11+P11</f>
        <v>904820.1</v>
      </c>
      <c r="E11" s="12">
        <f t="shared" ref="E11:P11" si="2">E20+E328</f>
        <v>14872.6</v>
      </c>
      <c r="F11" s="12">
        <f t="shared" si="2"/>
        <v>818.3</v>
      </c>
      <c r="G11" s="12">
        <f t="shared" si="2"/>
        <v>2394.3000000000002</v>
      </c>
      <c r="H11" s="12">
        <f t="shared" si="2"/>
        <v>0</v>
      </c>
      <c r="I11" s="12">
        <f t="shared" si="2"/>
        <v>403667</v>
      </c>
      <c r="J11" s="12">
        <f t="shared" si="2"/>
        <v>36000</v>
      </c>
      <c r="K11" s="12">
        <f t="shared" si="2"/>
        <v>369567.9</v>
      </c>
      <c r="L11" s="12">
        <f t="shared" si="2"/>
        <v>77500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</row>
    <row r="12" spans="1:16" ht="31.5" x14ac:dyDescent="0.2">
      <c r="A12" s="57"/>
      <c r="B12" s="57"/>
      <c r="C12" s="11" t="s">
        <v>23</v>
      </c>
      <c r="D12" s="12">
        <f t="shared" si="1"/>
        <v>9808433</v>
      </c>
      <c r="E12" s="12">
        <f t="shared" ref="E12:P12" si="3">E21+E329</f>
        <v>299339.3</v>
      </c>
      <c r="F12" s="12">
        <f t="shared" si="3"/>
        <v>320678.90000000002</v>
      </c>
      <c r="G12" s="12">
        <f t="shared" si="3"/>
        <v>342311</v>
      </c>
      <c r="H12" s="12">
        <f t="shared" si="3"/>
        <v>304123.2</v>
      </c>
      <c r="I12" s="12">
        <f t="shared" si="3"/>
        <v>445203</v>
      </c>
      <c r="J12" s="12">
        <f t="shared" si="3"/>
        <v>1526457.8</v>
      </c>
      <c r="K12" s="12">
        <f t="shared" si="3"/>
        <v>1153669.2</v>
      </c>
      <c r="L12" s="12">
        <f t="shared" si="3"/>
        <v>1576946.5</v>
      </c>
      <c r="M12" s="12">
        <f t="shared" si="3"/>
        <v>1490013.2</v>
      </c>
      <c r="N12" s="12">
        <f t="shared" si="3"/>
        <v>1513187.1</v>
      </c>
      <c r="O12" s="12">
        <f t="shared" si="3"/>
        <v>433416</v>
      </c>
      <c r="P12" s="12">
        <f t="shared" si="3"/>
        <v>403087.8</v>
      </c>
    </row>
    <row r="13" spans="1:16" ht="51.75" customHeight="1" x14ac:dyDescent="0.2">
      <c r="A13" s="57"/>
      <c r="B13" s="57"/>
      <c r="C13" s="9" t="s">
        <v>25</v>
      </c>
      <c r="D13" s="10">
        <f t="shared" si="1"/>
        <v>31785.5</v>
      </c>
      <c r="E13" s="10">
        <f>E22</f>
        <v>31785.5</v>
      </c>
      <c r="F13" s="10">
        <f>F22</f>
        <v>0</v>
      </c>
      <c r="G13" s="10">
        <f>G22</f>
        <v>0</v>
      </c>
      <c r="H13" s="10">
        <f>H22</f>
        <v>0</v>
      </c>
      <c r="I13" s="10">
        <f>I22</f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</row>
    <row r="14" spans="1:16" ht="51.75" customHeight="1" x14ac:dyDescent="0.2">
      <c r="A14" s="57"/>
      <c r="B14" s="57"/>
      <c r="C14" s="13" t="s">
        <v>142</v>
      </c>
      <c r="D14" s="10">
        <f>E14+F14+G14+H14+I14+J14+K14+L14+M14+N14+O14+P14</f>
        <v>220845.3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0">
        <f>M23</f>
        <v>35791.300000000003</v>
      </c>
      <c r="N14" s="10">
        <f>N23</f>
        <v>185054</v>
      </c>
      <c r="O14" s="10">
        <f t="shared" ref="O14" si="4">O23</f>
        <v>0</v>
      </c>
      <c r="P14" s="10">
        <f t="shared" ref="P14" si="5">P23</f>
        <v>0</v>
      </c>
    </row>
    <row r="15" spans="1:16" ht="31.5" x14ac:dyDescent="0.2">
      <c r="A15" s="57"/>
      <c r="B15" s="57"/>
      <c r="C15" s="11" t="s">
        <v>24</v>
      </c>
      <c r="D15" s="12">
        <f t="shared" si="1"/>
        <v>4715171</v>
      </c>
      <c r="E15" s="12">
        <f t="shared" ref="E15:P15" si="6">E24+E330</f>
        <v>448965.4</v>
      </c>
      <c r="F15" s="12">
        <f t="shared" si="6"/>
        <v>398752.6</v>
      </c>
      <c r="G15" s="12">
        <f t="shared" si="6"/>
        <v>442956</v>
      </c>
      <c r="H15" s="12">
        <f t="shared" si="6"/>
        <v>419586.5</v>
      </c>
      <c r="I15" s="12">
        <f t="shared" si="6"/>
        <v>274327</v>
      </c>
      <c r="J15" s="12">
        <f t="shared" si="6"/>
        <v>324664.3</v>
      </c>
      <c r="K15" s="12">
        <f t="shared" si="6"/>
        <v>453721.3</v>
      </c>
      <c r="L15" s="12">
        <f t="shared" si="6"/>
        <v>470435</v>
      </c>
      <c r="M15" s="12">
        <f t="shared" si="6"/>
        <v>426817.6</v>
      </c>
      <c r="N15" s="38">
        <f t="shared" si="6"/>
        <v>541398.9</v>
      </c>
      <c r="O15" s="12">
        <f t="shared" si="6"/>
        <v>265881.3</v>
      </c>
      <c r="P15" s="12">
        <f t="shared" si="6"/>
        <v>247665.1</v>
      </c>
    </row>
    <row r="16" spans="1:16" ht="51" customHeight="1" x14ac:dyDescent="0.2">
      <c r="A16" s="57"/>
      <c r="B16" s="57"/>
      <c r="C16" s="9" t="s">
        <v>25</v>
      </c>
      <c r="D16" s="10">
        <f t="shared" si="1"/>
        <v>23622</v>
      </c>
      <c r="E16" s="10">
        <f>E25</f>
        <v>2636.2</v>
      </c>
      <c r="F16" s="10">
        <f t="shared" ref="F16:O16" si="7">F25</f>
        <v>17132.8</v>
      </c>
      <c r="G16" s="10">
        <f t="shared" si="7"/>
        <v>2099.8000000000002</v>
      </c>
      <c r="H16" s="10">
        <f t="shared" si="7"/>
        <v>1753.2</v>
      </c>
      <c r="I16" s="10">
        <f t="shared" si="7"/>
        <v>0</v>
      </c>
      <c r="J16" s="10">
        <f t="shared" si="7"/>
        <v>0</v>
      </c>
      <c r="K16" s="10">
        <f t="shared" si="7"/>
        <v>0</v>
      </c>
      <c r="L16" s="10">
        <f t="shared" si="7"/>
        <v>0</v>
      </c>
      <c r="M16" s="10">
        <f t="shared" si="7"/>
        <v>0</v>
      </c>
      <c r="N16" s="10">
        <f t="shared" si="7"/>
        <v>0</v>
      </c>
      <c r="O16" s="10">
        <f t="shared" si="7"/>
        <v>0</v>
      </c>
      <c r="P16" s="10">
        <f t="shared" ref="P16" si="8">P25</f>
        <v>0</v>
      </c>
    </row>
    <row r="17" spans="1:16" ht="51" customHeight="1" x14ac:dyDescent="0.2">
      <c r="A17" s="57"/>
      <c r="B17" s="57"/>
      <c r="C17" s="13" t="s">
        <v>71</v>
      </c>
      <c r="D17" s="10">
        <f t="shared" si="1"/>
        <v>4363</v>
      </c>
      <c r="E17" s="10">
        <f t="shared" ref="E17:O17" si="9">E26</f>
        <v>0</v>
      </c>
      <c r="F17" s="10">
        <f t="shared" si="9"/>
        <v>0</v>
      </c>
      <c r="G17" s="10">
        <f t="shared" si="9"/>
        <v>0</v>
      </c>
      <c r="H17" s="10">
        <f t="shared" si="9"/>
        <v>0</v>
      </c>
      <c r="I17" s="10">
        <f t="shared" si="9"/>
        <v>0</v>
      </c>
      <c r="J17" s="10">
        <f t="shared" si="9"/>
        <v>0</v>
      </c>
      <c r="K17" s="10">
        <f t="shared" si="9"/>
        <v>0</v>
      </c>
      <c r="L17" s="10">
        <f t="shared" si="9"/>
        <v>0</v>
      </c>
      <c r="M17" s="10">
        <f t="shared" si="9"/>
        <v>2284.5</v>
      </c>
      <c r="N17" s="10">
        <f t="shared" si="9"/>
        <v>2078.5</v>
      </c>
      <c r="O17" s="10">
        <f t="shared" si="9"/>
        <v>0</v>
      </c>
      <c r="P17" s="10">
        <f t="shared" ref="P17" si="10">P26</f>
        <v>0</v>
      </c>
    </row>
    <row r="18" spans="1:16" ht="21" customHeight="1" x14ac:dyDescent="0.2">
      <c r="A18" s="57"/>
      <c r="B18" s="57"/>
      <c r="C18" s="14" t="s">
        <v>4</v>
      </c>
      <c r="D18" s="12">
        <f t="shared" si="1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f t="shared" ref="J18:P18" si="11">J27+J331</f>
        <v>0</v>
      </c>
      <c r="K18" s="12">
        <f t="shared" si="11"/>
        <v>0</v>
      </c>
      <c r="L18" s="12">
        <f t="shared" si="11"/>
        <v>0</v>
      </c>
      <c r="M18" s="12">
        <f t="shared" si="11"/>
        <v>0</v>
      </c>
      <c r="N18" s="12">
        <f t="shared" si="11"/>
        <v>0</v>
      </c>
      <c r="O18" s="12">
        <f t="shared" si="11"/>
        <v>0</v>
      </c>
      <c r="P18" s="12">
        <f t="shared" si="11"/>
        <v>0</v>
      </c>
    </row>
    <row r="19" spans="1:16" ht="15.75" x14ac:dyDescent="0.2">
      <c r="A19" s="68" t="s">
        <v>6</v>
      </c>
      <c r="B19" s="57" t="s">
        <v>9</v>
      </c>
      <c r="C19" s="7" t="s">
        <v>92</v>
      </c>
      <c r="D19" s="8">
        <f>E19+F19+G19+H19+I19+J19+K19+L19+M19+N19+O19+P19</f>
        <v>13671697.699999999</v>
      </c>
      <c r="E19" s="8">
        <f>E20+E21+E24+E27</f>
        <v>648991.19999999995</v>
      </c>
      <c r="F19" s="8">
        <f>F20+F21+F24+F27</f>
        <v>661777.19999999995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1557154.2</v>
      </c>
      <c r="N19" s="39">
        <f t="shared" si="13"/>
        <v>1710046.8</v>
      </c>
      <c r="O19" s="8">
        <f t="shared" si="13"/>
        <v>652475.9</v>
      </c>
      <c r="P19" s="8">
        <f t="shared" ref="P19" si="14">P20+P21+P24+P27</f>
        <v>605515.19999999995</v>
      </c>
    </row>
    <row r="20" spans="1:16" ht="15.75" x14ac:dyDescent="0.2">
      <c r="A20" s="68"/>
      <c r="B20" s="57"/>
      <c r="C20" s="11" t="s">
        <v>1</v>
      </c>
      <c r="D20" s="12">
        <f>E20+F20+G20+H20+I20+J20+K20+L20+M20+N20+O20+P20</f>
        <v>814605.1</v>
      </c>
      <c r="E20" s="12">
        <f t="shared" ref="E20:P20" si="15">E29+E301</f>
        <v>3757.6</v>
      </c>
      <c r="F20" s="12">
        <f t="shared" si="15"/>
        <v>818.3</v>
      </c>
      <c r="G20" s="12">
        <f t="shared" si="15"/>
        <v>794.3</v>
      </c>
      <c r="H20" s="12">
        <f t="shared" si="15"/>
        <v>0</v>
      </c>
      <c r="I20" s="12">
        <f t="shared" si="15"/>
        <v>403667</v>
      </c>
      <c r="J20" s="12">
        <f t="shared" si="15"/>
        <v>36000</v>
      </c>
      <c r="K20" s="12">
        <f t="shared" si="15"/>
        <v>369567.9</v>
      </c>
      <c r="L20" s="12">
        <f t="shared" si="15"/>
        <v>0</v>
      </c>
      <c r="M20" s="12">
        <f t="shared" si="15"/>
        <v>0</v>
      </c>
      <c r="N20" s="12">
        <f t="shared" si="15"/>
        <v>0</v>
      </c>
      <c r="O20" s="12">
        <f t="shared" si="15"/>
        <v>0</v>
      </c>
      <c r="P20" s="12">
        <f t="shared" si="15"/>
        <v>0</v>
      </c>
    </row>
    <row r="21" spans="1:16" ht="31.5" x14ac:dyDescent="0.2">
      <c r="A21" s="68"/>
      <c r="B21" s="57"/>
      <c r="C21" s="11" t="s">
        <v>23</v>
      </c>
      <c r="D21" s="12">
        <f t="shared" ref="D21:D27" si="16">E21+F21+G21+H21+I21+J21+K21+L21+M21+N21+O21+P21</f>
        <v>9234202.5999999996</v>
      </c>
      <c r="E21" s="12">
        <f t="shared" ref="E21:P21" si="17">E30+E302</f>
        <v>290106.7</v>
      </c>
      <c r="F21" s="12">
        <f t="shared" si="17"/>
        <v>320678.90000000002</v>
      </c>
      <c r="G21" s="12">
        <f t="shared" si="17"/>
        <v>342311</v>
      </c>
      <c r="H21" s="12">
        <f t="shared" si="17"/>
        <v>304123.2</v>
      </c>
      <c r="I21" s="12">
        <f t="shared" si="17"/>
        <v>445203</v>
      </c>
      <c r="J21" s="12">
        <f t="shared" si="17"/>
        <v>1514103.3</v>
      </c>
      <c r="K21" s="12">
        <f t="shared" si="17"/>
        <v>1129118</v>
      </c>
      <c r="L21" s="12">
        <f t="shared" si="17"/>
        <v>1499419.5</v>
      </c>
      <c r="M21" s="12">
        <f t="shared" si="17"/>
        <v>1276208.6000000001</v>
      </c>
      <c r="N21" s="12">
        <f t="shared" si="17"/>
        <v>1276426.6000000001</v>
      </c>
      <c r="O21" s="12">
        <f t="shared" si="17"/>
        <v>433416</v>
      </c>
      <c r="P21" s="12">
        <f t="shared" si="17"/>
        <v>403087.8</v>
      </c>
    </row>
    <row r="22" spans="1:16" ht="54.75" customHeight="1" x14ac:dyDescent="0.2">
      <c r="A22" s="68"/>
      <c r="B22" s="57"/>
      <c r="C22" s="9" t="s">
        <v>25</v>
      </c>
      <c r="D22" s="12">
        <f t="shared" si="16"/>
        <v>31785.5</v>
      </c>
      <c r="E22" s="12">
        <f t="shared" ref="E22:P22" si="18">E31+E303</f>
        <v>31785.5</v>
      </c>
      <c r="F22" s="12">
        <f t="shared" si="18"/>
        <v>0</v>
      </c>
      <c r="G22" s="12">
        <f t="shared" si="18"/>
        <v>0</v>
      </c>
      <c r="H22" s="12">
        <f t="shared" si="18"/>
        <v>0</v>
      </c>
      <c r="I22" s="12">
        <f t="shared" si="18"/>
        <v>0</v>
      </c>
      <c r="J22" s="12">
        <f t="shared" si="18"/>
        <v>0</v>
      </c>
      <c r="K22" s="12">
        <f t="shared" si="18"/>
        <v>0</v>
      </c>
      <c r="L22" s="12">
        <f t="shared" si="18"/>
        <v>0</v>
      </c>
      <c r="M22" s="12">
        <f t="shared" si="18"/>
        <v>0</v>
      </c>
      <c r="N22" s="12">
        <f t="shared" si="18"/>
        <v>0</v>
      </c>
      <c r="O22" s="12">
        <f t="shared" si="18"/>
        <v>0</v>
      </c>
      <c r="P22" s="12">
        <f t="shared" si="18"/>
        <v>0</v>
      </c>
    </row>
    <row r="23" spans="1:16" ht="54.75" customHeight="1" x14ac:dyDescent="0.2">
      <c r="A23" s="68"/>
      <c r="B23" s="57"/>
      <c r="C23" s="13" t="s">
        <v>142</v>
      </c>
      <c r="D23" s="12">
        <f>E23+F23+G23+H23+I23+J23+K23+L23+M23+N23+O23+P23</f>
        <v>220845.3</v>
      </c>
      <c r="E23" s="12">
        <f t="shared" ref="E23:O23" si="19">E32</f>
        <v>0</v>
      </c>
      <c r="F23" s="12">
        <f t="shared" si="19"/>
        <v>0</v>
      </c>
      <c r="G23" s="12">
        <f t="shared" si="19"/>
        <v>0</v>
      </c>
      <c r="H23" s="12">
        <f t="shared" si="19"/>
        <v>0</v>
      </c>
      <c r="I23" s="12">
        <f t="shared" si="19"/>
        <v>0</v>
      </c>
      <c r="J23" s="12">
        <f t="shared" si="19"/>
        <v>0</v>
      </c>
      <c r="K23" s="12">
        <f t="shared" si="19"/>
        <v>0</v>
      </c>
      <c r="L23" s="12">
        <f t="shared" si="19"/>
        <v>0</v>
      </c>
      <c r="M23" s="12">
        <f t="shared" si="19"/>
        <v>35791.300000000003</v>
      </c>
      <c r="N23" s="12">
        <f t="shared" si="19"/>
        <v>185054</v>
      </c>
      <c r="O23" s="12">
        <f t="shared" si="19"/>
        <v>0</v>
      </c>
      <c r="P23" s="12">
        <f t="shared" ref="P23" si="20">P32</f>
        <v>0</v>
      </c>
    </row>
    <row r="24" spans="1:16" ht="31.5" x14ac:dyDescent="0.2">
      <c r="A24" s="68"/>
      <c r="B24" s="57"/>
      <c r="C24" s="11" t="s">
        <v>24</v>
      </c>
      <c r="D24" s="12">
        <f t="shared" si="16"/>
        <v>3622890</v>
      </c>
      <c r="E24" s="12">
        <f t="shared" ref="E24:P24" si="21">E33+E304</f>
        <v>355126.9</v>
      </c>
      <c r="F24" s="12">
        <f t="shared" si="21"/>
        <v>340280</v>
      </c>
      <c r="G24" s="12">
        <f t="shared" si="21"/>
        <v>368395.7</v>
      </c>
      <c r="H24" s="12">
        <f t="shared" si="21"/>
        <v>364909.9</v>
      </c>
      <c r="I24" s="12">
        <f t="shared" si="21"/>
        <v>204071.7</v>
      </c>
      <c r="J24" s="12">
        <f t="shared" si="21"/>
        <v>245182.4</v>
      </c>
      <c r="K24" s="12">
        <f t="shared" si="21"/>
        <v>305643</v>
      </c>
      <c r="L24" s="12">
        <f t="shared" si="21"/>
        <v>303227.3</v>
      </c>
      <c r="M24" s="12">
        <f t="shared" si="21"/>
        <v>280945.59999999998</v>
      </c>
      <c r="N24" s="38">
        <f t="shared" si="21"/>
        <v>433620.2</v>
      </c>
      <c r="O24" s="12">
        <f t="shared" si="21"/>
        <v>219059.9</v>
      </c>
      <c r="P24" s="12">
        <f t="shared" si="21"/>
        <v>202427.4</v>
      </c>
    </row>
    <row r="25" spans="1:16" ht="54" customHeight="1" x14ac:dyDescent="0.2">
      <c r="A25" s="68"/>
      <c r="B25" s="57"/>
      <c r="C25" s="9" t="s">
        <v>25</v>
      </c>
      <c r="D25" s="12">
        <f t="shared" si="16"/>
        <v>23622</v>
      </c>
      <c r="E25" s="12">
        <f t="shared" ref="E25:P25" si="22">E34+E305</f>
        <v>2636.2</v>
      </c>
      <c r="F25" s="12">
        <f t="shared" si="22"/>
        <v>17132.8</v>
      </c>
      <c r="G25" s="12">
        <f t="shared" si="22"/>
        <v>2099.8000000000002</v>
      </c>
      <c r="H25" s="12">
        <f t="shared" si="22"/>
        <v>1753.2</v>
      </c>
      <c r="I25" s="12">
        <f t="shared" si="22"/>
        <v>0</v>
      </c>
      <c r="J25" s="12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 t="shared" si="22"/>
        <v>0</v>
      </c>
      <c r="P25" s="12">
        <f t="shared" si="22"/>
        <v>0</v>
      </c>
    </row>
    <row r="26" spans="1:16" ht="54" customHeight="1" x14ac:dyDescent="0.2">
      <c r="A26" s="68"/>
      <c r="B26" s="57"/>
      <c r="C26" s="13" t="s">
        <v>71</v>
      </c>
      <c r="D26" s="12">
        <f t="shared" si="16"/>
        <v>4363</v>
      </c>
      <c r="E26" s="12">
        <f t="shared" ref="E26:O26" si="23">E35</f>
        <v>0</v>
      </c>
      <c r="F26" s="12">
        <f t="shared" si="23"/>
        <v>0</v>
      </c>
      <c r="G26" s="12">
        <f t="shared" si="23"/>
        <v>0</v>
      </c>
      <c r="H26" s="12">
        <f t="shared" si="23"/>
        <v>0</v>
      </c>
      <c r="I26" s="12">
        <f t="shared" si="23"/>
        <v>0</v>
      </c>
      <c r="J26" s="12">
        <f t="shared" si="23"/>
        <v>0</v>
      </c>
      <c r="K26" s="12">
        <f t="shared" si="23"/>
        <v>0</v>
      </c>
      <c r="L26" s="12">
        <f t="shared" si="23"/>
        <v>0</v>
      </c>
      <c r="M26" s="12">
        <f t="shared" si="23"/>
        <v>2284.5</v>
      </c>
      <c r="N26" s="12">
        <f t="shared" si="23"/>
        <v>2078.5</v>
      </c>
      <c r="O26" s="12">
        <f t="shared" si="23"/>
        <v>0</v>
      </c>
      <c r="P26" s="12">
        <f t="shared" ref="P26" si="24">P35</f>
        <v>0</v>
      </c>
    </row>
    <row r="27" spans="1:16" ht="19.5" customHeight="1" x14ac:dyDescent="0.2">
      <c r="A27" s="68"/>
      <c r="B27" s="57"/>
      <c r="C27" s="11" t="s">
        <v>4</v>
      </c>
      <c r="D27" s="12">
        <f t="shared" si="16"/>
        <v>0</v>
      </c>
      <c r="E27" s="12">
        <f t="shared" ref="E27:P27" si="25">E36+E306</f>
        <v>0</v>
      </c>
      <c r="F27" s="12">
        <f t="shared" si="25"/>
        <v>0</v>
      </c>
      <c r="G27" s="12">
        <f t="shared" si="25"/>
        <v>0</v>
      </c>
      <c r="H27" s="12">
        <f t="shared" si="25"/>
        <v>0</v>
      </c>
      <c r="I27" s="12">
        <f t="shared" si="25"/>
        <v>0</v>
      </c>
      <c r="J27" s="12">
        <f t="shared" si="25"/>
        <v>0</v>
      </c>
      <c r="K27" s="12">
        <f t="shared" si="25"/>
        <v>0</v>
      </c>
      <c r="L27" s="12">
        <f t="shared" si="25"/>
        <v>0</v>
      </c>
      <c r="M27" s="12">
        <f t="shared" si="25"/>
        <v>0</v>
      </c>
      <c r="N27" s="12">
        <f t="shared" si="25"/>
        <v>0</v>
      </c>
      <c r="O27" s="12">
        <f t="shared" si="25"/>
        <v>0</v>
      </c>
      <c r="P27" s="12">
        <f t="shared" si="25"/>
        <v>0</v>
      </c>
    </row>
    <row r="28" spans="1:16" ht="15.75" x14ac:dyDescent="0.2">
      <c r="A28" s="49" t="s">
        <v>7</v>
      </c>
      <c r="B28" s="49" t="s">
        <v>51</v>
      </c>
      <c r="C28" s="11" t="s">
        <v>92</v>
      </c>
      <c r="D28" s="12">
        <f>E28+F28+G28+H28+I28+J28+K28+L28+M28+N28+O28+P28</f>
        <v>9629058.3000000007</v>
      </c>
      <c r="E28" s="12">
        <f t="shared" ref="E28:O28" si="26">E29+E30++E33+E36</f>
        <v>648991.19999999995</v>
      </c>
      <c r="F28" s="12">
        <f t="shared" si="26"/>
        <v>661777.19999999995</v>
      </c>
      <c r="G28" s="12">
        <f t="shared" si="26"/>
        <v>711501</v>
      </c>
      <c r="H28" s="12">
        <f t="shared" si="26"/>
        <v>669033.1</v>
      </c>
      <c r="I28" s="12">
        <f t="shared" si="26"/>
        <v>550128.5</v>
      </c>
      <c r="J28" s="12">
        <f t="shared" si="26"/>
        <v>957744.7</v>
      </c>
      <c r="K28" s="12">
        <f>K29+K30++K33+K36</f>
        <v>1211086.1000000001</v>
      </c>
      <c r="L28" s="12">
        <f t="shared" si="26"/>
        <v>1101292.8999999999</v>
      </c>
      <c r="M28" s="12">
        <f t="shared" si="26"/>
        <v>1229847.1000000001</v>
      </c>
      <c r="N28" s="38">
        <f>N29+N30++N33+N36</f>
        <v>1140532.8999999999</v>
      </c>
      <c r="O28" s="12">
        <f t="shared" si="26"/>
        <v>397009.4</v>
      </c>
      <c r="P28" s="12">
        <f t="shared" ref="P28" si="27">P29+P30++P33+P36</f>
        <v>350114.2</v>
      </c>
    </row>
    <row r="29" spans="1:16" ht="15.75" x14ac:dyDescent="0.2">
      <c r="A29" s="49"/>
      <c r="B29" s="49"/>
      <c r="C29" s="11" t="s">
        <v>1</v>
      </c>
      <c r="D29" s="12">
        <f t="shared" ref="D29:D36" si="28">E29+F29+G29+H29+I29+J29+K29+L29+M29+N29+O29+P29</f>
        <v>41370.199999999997</v>
      </c>
      <c r="E29" s="12">
        <f>E38+E43+E53+E58+E69+E76+E82+E89+E96+E103+E109+E115+E121+E128+E135+E140+E150+E155+E161+E169+E174+E179+E184+E189+E194</f>
        <v>3757.6</v>
      </c>
      <c r="F29" s="12">
        <f>F38+F43+F53+F58+F69+F76+F82+F89+F96+F103+F109+F115+F121+F128+F135+F140+F150+F155+F161+F169+F174+F179+F184+F189+F194</f>
        <v>818.3</v>
      </c>
      <c r="G29" s="12">
        <f>G38+G43+G53+G58+G69+G76+G82+G89+G96+G103+G109+G115+G121+G128+G135+G140+G150+G155+G161+G169+G174+G179+G184+G189+G194</f>
        <v>794.3</v>
      </c>
      <c r="H29" s="12">
        <f>H38+H43+H53+H58+H69+H76+H82+H89+H96+H103+H109+H115+H121+H128+H135+H140+H150+H155+H161+H169+H174+H179+H184+H189+H194</f>
        <v>0</v>
      </c>
      <c r="I29" s="12">
        <f>I38+I43+I53+I58+I69+I76+I82+I89+I96+I103+I109+I115+I121+I128+I135+I140+I150+I155+I161+I169+I174+I179+I184+I189+I194</f>
        <v>0</v>
      </c>
      <c r="J29" s="12">
        <f>J38+J43+J53+J58+J69+J76+J82+J89+J96+J103+J109+J115+J121+J128+J135+J140+J150+J155+J161+J169+J174+J179+J184+J189+J194+J199</f>
        <v>36000</v>
      </c>
      <c r="K29" s="12">
        <f t="shared" ref="K29:P29" si="29">K38+K43+K53+K58+K69+K76+K82+K89+K96+K103+K109+K115+K121+K128+K135+K140+K150+K155+K161+K169+K174+K179+K184+K189+K194</f>
        <v>0</v>
      </c>
      <c r="L29" s="12">
        <f t="shared" si="29"/>
        <v>0</v>
      </c>
      <c r="M29" s="12">
        <f t="shared" si="29"/>
        <v>0</v>
      </c>
      <c r="N29" s="12">
        <f t="shared" si="29"/>
        <v>0</v>
      </c>
      <c r="O29" s="12">
        <f t="shared" si="29"/>
        <v>0</v>
      </c>
      <c r="P29" s="12">
        <f t="shared" si="29"/>
        <v>0</v>
      </c>
    </row>
    <row r="30" spans="1:16" ht="31.5" x14ac:dyDescent="0.2">
      <c r="A30" s="49"/>
      <c r="B30" s="49"/>
      <c r="C30" s="11" t="s">
        <v>23</v>
      </c>
      <c r="D30" s="12">
        <f t="shared" si="28"/>
        <v>6040363.7000000002</v>
      </c>
      <c r="E30" s="12">
        <f>E39+E44+E54+E59+E70+E77+E83+E90+E97+E104+E110+E116+E122+E129+E136+E151+E156+E162+E170+E175+E141+E180+E49+E64+E146+E185+E190+E195</f>
        <v>290106.7</v>
      </c>
      <c r="F30" s="12">
        <f>F39+F44+F54+F59+F70+F77+F83+F90+F97+F104+F110+F116+F122+F129+F136+F151+F156+F162+F170+F175+F141+F180+F49+F64+F146+F185+F190+F195</f>
        <v>320678.90000000002</v>
      </c>
      <c r="G30" s="12">
        <f>G39+G44+G54+G59+G70+G77+G83+G90+G97+G104+G110+G116+G122+G129+G136+G151+G156+G162+G170+G175+G141+G180+G49+G64+G146+G185+G190+G195</f>
        <v>342311</v>
      </c>
      <c r="H30" s="12">
        <f>H39+H44+H54+H59+H70+H77+H83+H90+H97+H104+H110+H116+H122+H129+H136+H151+H156+H162+H170+H175+H141+H180+H49+H64+H146+H185+H190+H195</f>
        <v>304123.2</v>
      </c>
      <c r="I30" s="12">
        <f>I39+I44+I54+I59+I70+I77+I83+I90+I97+I104+I110+I116+I122+I129+I136+I151+I156+I162+I170+I175+I141+I180+I49+I64+I146+I185+I190+I195+I215</f>
        <v>353471</v>
      </c>
      <c r="J30" s="12">
        <f>J39+J44+J54+J59+J70+J77+J83+J90+J97+J104+J110+J116+J122+J129+J136+J151+J156+J162+J170+J175+J141+J180+J49+J64+J146+J185+J190+J195+J215</f>
        <v>689569.6</v>
      </c>
      <c r="K30" s="12">
        <f>K39+K44+K54+K59+K70+K77+K83+K90+K97+K104+K110+K116+K122+K129+K136+K151+K156+K162+K170+K175+K141+K180+K49+K64+K146+K185+K190+K195+K215</f>
        <v>915048.6</v>
      </c>
      <c r="L30" s="12">
        <f>L39+L44+L54+L59+L70+L77+L83+L90+L97+L104+L110+L116+L122+L129+L136+L151+L156+L162+L170+L175+L141+L180+L49+L64+L146+L185+L190+L195+L215</f>
        <v>810963.5</v>
      </c>
      <c r="M30" s="12">
        <f>M39+M44+M54+M59+M70+M77+M83+M90+M97+M104+M110+M116+M122+M129+M136+M151+M156+M162+M170+M175+M141+M180+M49+M64+M146+M185+M190+M195+M254</f>
        <v>961836.8</v>
      </c>
      <c r="N30" s="12">
        <f>N39+N44+N54+N59+N70+N77+N83+N90+N97+N104+N110+N116+N122+N129+N136+N151+N156+N162+N170+N175+N141+N180+N49+N64+N146+N185+N190+N195+N256+N262+N267</f>
        <v>715750.6</v>
      </c>
      <c r="O30" s="12">
        <f t="shared" ref="O30:P30" si="30">O39+O44+O54+O59+O70+O77+O83+O90+O97+O104+O110+O116+O122+O129+O136+O151+O156+O162+O170+O175+O141+O180+O49+O64+O146+O185+O190+O195+O256+O262+O267</f>
        <v>183416</v>
      </c>
      <c r="P30" s="12">
        <f t="shared" si="30"/>
        <v>153087.79999999999</v>
      </c>
    </row>
    <row r="31" spans="1:16" ht="51.75" customHeight="1" x14ac:dyDescent="0.2">
      <c r="A31" s="49"/>
      <c r="B31" s="49"/>
      <c r="C31" s="9" t="s">
        <v>25</v>
      </c>
      <c r="D31" s="12">
        <f t="shared" si="28"/>
        <v>31785.5</v>
      </c>
      <c r="E31" s="10">
        <f t="shared" ref="E31:O31" si="31">E71+E91+E98</f>
        <v>31785.5</v>
      </c>
      <c r="F31" s="10">
        <f t="shared" si="31"/>
        <v>0</v>
      </c>
      <c r="G31" s="10">
        <f t="shared" si="31"/>
        <v>0</v>
      </c>
      <c r="H31" s="10">
        <f t="shared" si="31"/>
        <v>0</v>
      </c>
      <c r="I31" s="10">
        <f t="shared" si="31"/>
        <v>0</v>
      </c>
      <c r="J31" s="10">
        <f t="shared" si="31"/>
        <v>0</v>
      </c>
      <c r="K31" s="10">
        <f t="shared" si="31"/>
        <v>0</v>
      </c>
      <c r="L31" s="10">
        <f t="shared" si="31"/>
        <v>0</v>
      </c>
      <c r="M31" s="10">
        <f t="shared" si="31"/>
        <v>0</v>
      </c>
      <c r="N31" s="10">
        <f t="shared" si="31"/>
        <v>0</v>
      </c>
      <c r="O31" s="10">
        <f t="shared" si="31"/>
        <v>0</v>
      </c>
      <c r="P31" s="10">
        <f t="shared" ref="P31" si="32">P71+P91+P98</f>
        <v>0</v>
      </c>
    </row>
    <row r="32" spans="1:16" ht="51.75" customHeight="1" x14ac:dyDescent="0.2">
      <c r="A32" s="49"/>
      <c r="B32" s="49"/>
      <c r="C32" s="13" t="s">
        <v>142</v>
      </c>
      <c r="D32" s="12">
        <f t="shared" si="28"/>
        <v>220845.3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0">
        <f>M163</f>
        <v>35791.300000000003</v>
      </c>
      <c r="N32" s="10">
        <f>N257</f>
        <v>185054</v>
      </c>
      <c r="O32" s="10">
        <f t="shared" ref="O32" si="33">O163</f>
        <v>0</v>
      </c>
      <c r="P32" s="10">
        <f t="shared" ref="P32" si="34">P163</f>
        <v>0</v>
      </c>
    </row>
    <row r="33" spans="1:18" ht="31.5" x14ac:dyDescent="0.2">
      <c r="A33" s="49"/>
      <c r="B33" s="49"/>
      <c r="C33" s="11" t="s">
        <v>24</v>
      </c>
      <c r="D33" s="12">
        <f t="shared" si="28"/>
        <v>3547324.4</v>
      </c>
      <c r="E33" s="12">
        <f>E40+E45+E50+E55+E60+E65+E72+E78+E84+E92+E99+E105+E111+E117+E123+E130+E137+E142+E147+E152+E157+E164+E171+E176+E181+E186+E191+E196</f>
        <v>355126.9</v>
      </c>
      <c r="F33" s="12">
        <f>F40+F45+F50+F55+F60+F65+F72+F78+F84+F92+F99+F105+F111+F117+F123+F130+F137+F142+F147+F152+F157+F164+F171+F176+F181+F186+F191+F196</f>
        <v>340280</v>
      </c>
      <c r="G33" s="12">
        <f>G40+G45+G50+G55+G60+G65+G72+G78+G84+G92+G99+G105+G111+G117+G123+G130+G137+G142+G147+G152+G157+G164+G171+G176+G181+G186+G191+G196</f>
        <v>368395.7</v>
      </c>
      <c r="H33" s="12">
        <f>H40+H45+H50+H55+H60+H65+H72+H78+H84+H92+H99+H105+H111+H117+H123+H130+H137+H142+H147+H152+H157+H164+H171+H176+H181+H186+H191+H196</f>
        <v>364909.9</v>
      </c>
      <c r="I33" s="12">
        <f>I40+I45+I50+I55+I60+I65+I72+I78+I84+I92+I99+I105+I111+I117+I123+I130+I137+I142+I147+I152+I157+I164+I171+I176+I181+I186+I191+I196+I216</f>
        <v>196657.5</v>
      </c>
      <c r="J33" s="12">
        <f>J40+J45+J50+J55+J60+J65+J72+J78+J84+J92+J99+J105+J111+J117+J123+J130+J137+J142+J147+J152+J157+J164+J171+J176+J181+J186+J191+J196+J201+J206+J216</f>
        <v>232175.1</v>
      </c>
      <c r="K33" s="12">
        <f>K40+K45+K50+K55+K60+K65+K72+K78+K84+K92+K99+K105+K111+K117+K123+K130+K137+K142+K147+K152+K157+K164+K171+K176+K181+K186+K191+K196+K211+K216+K221+K227</f>
        <v>296037.5</v>
      </c>
      <c r="L33" s="12">
        <f>L40+L45+L50+L55+L60+L65+L72+L78+L84+L92+L99+L105+L111+L117+L123+L130+L137+L142+L147+L152+L157+L164+L171+L176+L181+L186+L191+L196+L211+L216+L221+L227+L232+L237+L242+L247+L252</f>
        <v>290329.40000000002</v>
      </c>
      <c r="M33" s="12">
        <f>M40+M45+M50+M55+M60+M65+M72+M78+M84+M92+M99+M105+M111+M117+M123+M130+M137+M142+M147+M152+M157+M164+M171+M176+M181+M186+M191+M196+M211+M216+M221+M227+M232+M237+M242+M247+M252+M268</f>
        <v>268010.3</v>
      </c>
      <c r="N33" s="38">
        <f>N40+N45+N50+N55+N60+N65+N72+N78+N84+N92+N99+N105+N111+N117+N123+N130+N258+N137+N142+N147+N152+N157+N164+N171+N176+N181+N186+N191+N196+N211+N216+N221+N227+N232+N237+N242+N247+N252+N263+N273+N268+N283+N285+N290+N298</f>
        <v>424782.3</v>
      </c>
      <c r="O33" s="38">
        <f>O40+O45+O50+O55+O60+O65+O72+O78+O84+O92+O99+O105+O111+O117+O123+O130+O258+O137+O142+O147+O152+O157+O164+O171+O176+O181+O186+O191+O196+O211+O216+O221+O227+O232+O237+O242+O247+O252+O263+O268+O273+O278+O288+O293</f>
        <v>213593.4</v>
      </c>
      <c r="P33" s="38">
        <f>P40+P45+P50+P55+P60+P65+P72+P78+P84+P92+P99+P105+P111+P117+P123+P130+P258+P137+P142+P147+P152+P157+P164+P171+P176+P181+P186+P191+P196+P211+P216+P221+P227+P232+P237+P242+P247+P252+P263+P268+P273+P278+P285+P290</f>
        <v>197026.4</v>
      </c>
    </row>
    <row r="34" spans="1:18" ht="46.5" customHeight="1" x14ac:dyDescent="0.2">
      <c r="A34" s="49"/>
      <c r="B34" s="49"/>
      <c r="C34" s="9" t="s">
        <v>25</v>
      </c>
      <c r="D34" s="12">
        <f t="shared" si="28"/>
        <v>23622</v>
      </c>
      <c r="E34" s="10">
        <f t="shared" ref="E34:O34" si="35">E73+E85+E93+E100+E106+E112+E125+E132+E165</f>
        <v>2636.2</v>
      </c>
      <c r="F34" s="10">
        <f t="shared" si="35"/>
        <v>17132.8</v>
      </c>
      <c r="G34" s="10">
        <f t="shared" si="35"/>
        <v>2099.8000000000002</v>
      </c>
      <c r="H34" s="10">
        <f t="shared" si="35"/>
        <v>1753.2</v>
      </c>
      <c r="I34" s="10">
        <f t="shared" si="35"/>
        <v>0</v>
      </c>
      <c r="J34" s="10">
        <f t="shared" si="35"/>
        <v>0</v>
      </c>
      <c r="K34" s="10">
        <f t="shared" si="35"/>
        <v>0</v>
      </c>
      <c r="L34" s="10">
        <f t="shared" si="35"/>
        <v>0</v>
      </c>
      <c r="M34" s="10">
        <f t="shared" si="35"/>
        <v>0</v>
      </c>
      <c r="N34" s="10">
        <f t="shared" si="35"/>
        <v>0</v>
      </c>
      <c r="O34" s="10">
        <f t="shared" si="35"/>
        <v>0</v>
      </c>
      <c r="P34" s="10">
        <f t="shared" ref="P34" si="36">P73+P85+P93+P100+P106+P112+P125+P132+P165</f>
        <v>0</v>
      </c>
    </row>
    <row r="35" spans="1:18" ht="46.5" customHeight="1" x14ac:dyDescent="0.2">
      <c r="A35" s="49"/>
      <c r="B35" s="49"/>
      <c r="C35" s="13" t="s">
        <v>71</v>
      </c>
      <c r="D35" s="12">
        <f t="shared" si="28"/>
        <v>4363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0">
        <f>M166</f>
        <v>2284.5</v>
      </c>
      <c r="N35" s="10">
        <f>N166+N222</f>
        <v>2078.5</v>
      </c>
      <c r="O35" s="10">
        <f t="shared" ref="O35" si="37">O166</f>
        <v>0</v>
      </c>
      <c r="P35" s="10">
        <f t="shared" ref="P35" si="38">P166</f>
        <v>0</v>
      </c>
    </row>
    <row r="36" spans="1:18" ht="24" customHeight="1" x14ac:dyDescent="0.2">
      <c r="A36" s="49"/>
      <c r="B36" s="49"/>
      <c r="C36" s="11" t="s">
        <v>4</v>
      </c>
      <c r="D36" s="12">
        <f t="shared" si="28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8" ht="19.5" customHeight="1" x14ac:dyDescent="0.2">
      <c r="A37" s="49" t="s">
        <v>26</v>
      </c>
      <c r="B37" s="49" t="s">
        <v>52</v>
      </c>
      <c r="C37" s="11" t="s">
        <v>92</v>
      </c>
      <c r="D37" s="12">
        <f>D38+D39+D40+D41</f>
        <v>226467.9</v>
      </c>
      <c r="E37" s="12">
        <f>SUM(E38:E41)</f>
        <v>226467.9</v>
      </c>
      <c r="F37" s="12">
        <f t="shared" ref="F37:O37" si="39">SUM(F38:F41)</f>
        <v>0</v>
      </c>
      <c r="G37" s="12">
        <f t="shared" si="39"/>
        <v>0</v>
      </c>
      <c r="H37" s="12">
        <f t="shared" si="39"/>
        <v>0</v>
      </c>
      <c r="I37" s="12">
        <f t="shared" si="39"/>
        <v>0</v>
      </c>
      <c r="J37" s="12">
        <f t="shared" si="39"/>
        <v>0</v>
      </c>
      <c r="K37" s="12">
        <f t="shared" si="39"/>
        <v>0</v>
      </c>
      <c r="L37" s="12">
        <f t="shared" si="39"/>
        <v>0</v>
      </c>
      <c r="M37" s="12">
        <f t="shared" si="39"/>
        <v>0</v>
      </c>
      <c r="N37" s="12">
        <f t="shared" si="39"/>
        <v>0</v>
      </c>
      <c r="O37" s="12">
        <f t="shared" si="39"/>
        <v>0</v>
      </c>
      <c r="P37" s="12">
        <f t="shared" ref="P37" si="40">SUM(P38:P41)</f>
        <v>0</v>
      </c>
    </row>
    <row r="38" spans="1:18" ht="19.5" customHeight="1" x14ac:dyDescent="0.2">
      <c r="A38" s="60"/>
      <c r="B38" s="49"/>
      <c r="C38" s="11" t="s">
        <v>1</v>
      </c>
      <c r="D38" s="12">
        <f>E38+F38+G38+H38+I38+J38+K38+L38+M38+N38+O38+P38</f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8" ht="19.5" customHeight="1" x14ac:dyDescent="0.2">
      <c r="A39" s="60"/>
      <c r="B39" s="49"/>
      <c r="C39" s="11" t="s">
        <v>2</v>
      </c>
      <c r="D39" s="12">
        <f t="shared" ref="D39:D41" si="41">E39+F39+G39+H39+I39+J39+K39+L39+M39+N39+O39+P39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8" ht="19.5" customHeight="1" x14ac:dyDescent="0.2">
      <c r="A40" s="60"/>
      <c r="B40" s="49"/>
      <c r="C40" s="11" t="s">
        <v>3</v>
      </c>
      <c r="D40" s="12">
        <f t="shared" si="41"/>
        <v>226467.9</v>
      </c>
      <c r="E40" s="12">
        <v>226467.9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38">
        <v>0</v>
      </c>
      <c r="O40" s="38">
        <v>0</v>
      </c>
      <c r="P40" s="38">
        <v>0</v>
      </c>
    </row>
    <row r="41" spans="1:18" ht="19.5" customHeight="1" x14ac:dyDescent="0.2">
      <c r="A41" s="60"/>
      <c r="B41" s="49"/>
      <c r="C41" s="11" t="s">
        <v>4</v>
      </c>
      <c r="D41" s="12">
        <f t="shared" si="41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38">
        <v>0</v>
      </c>
      <c r="O41" s="38">
        <v>0</v>
      </c>
      <c r="P41" s="38">
        <v>0</v>
      </c>
    </row>
    <row r="42" spans="1:18" ht="19.5" customHeight="1" x14ac:dyDescent="0.2">
      <c r="A42" s="49" t="s">
        <v>27</v>
      </c>
      <c r="B42" s="53" t="s">
        <v>8</v>
      </c>
      <c r="C42" s="11" t="s">
        <v>92</v>
      </c>
      <c r="D42" s="12">
        <f>D43+D44+D45+D46</f>
        <v>1714802</v>
      </c>
      <c r="E42" s="12">
        <f t="shared" ref="E42:O42" si="42">SUM(E43:E46)</f>
        <v>45288</v>
      </c>
      <c r="F42" s="12">
        <f t="shared" si="42"/>
        <v>227495.3</v>
      </c>
      <c r="G42" s="12">
        <f t="shared" si="42"/>
        <v>251456.3</v>
      </c>
      <c r="H42" s="12">
        <f t="shared" si="42"/>
        <v>258156.3</v>
      </c>
      <c r="I42" s="12">
        <f t="shared" si="42"/>
        <v>96899.9</v>
      </c>
      <c r="J42" s="12">
        <f t="shared" si="42"/>
        <v>156910.29999999999</v>
      </c>
      <c r="K42" s="12">
        <f t="shared" si="42"/>
        <v>164434.20000000001</v>
      </c>
      <c r="L42" s="12">
        <f t="shared" si="42"/>
        <v>169575.7</v>
      </c>
      <c r="M42" s="12">
        <f t="shared" si="42"/>
        <v>134579.20000000001</v>
      </c>
      <c r="N42" s="38">
        <f t="shared" si="42"/>
        <v>210006.8</v>
      </c>
      <c r="O42" s="38">
        <f t="shared" si="42"/>
        <v>0</v>
      </c>
      <c r="P42" s="38">
        <f t="shared" ref="P42" si="43">SUM(P43:P46)</f>
        <v>0</v>
      </c>
    </row>
    <row r="43" spans="1:18" ht="19.5" customHeight="1" x14ac:dyDescent="0.2">
      <c r="A43" s="60"/>
      <c r="B43" s="53"/>
      <c r="C43" s="11" t="s">
        <v>1</v>
      </c>
      <c r="D43" s="12">
        <f>E43+F43+G43+H43+I43+J43+K43+L43+M43+N43+O43+P43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38">
        <v>0</v>
      </c>
      <c r="O43" s="38">
        <v>0</v>
      </c>
      <c r="P43" s="38">
        <v>0</v>
      </c>
    </row>
    <row r="44" spans="1:18" ht="19.5" customHeight="1" x14ac:dyDescent="0.2">
      <c r="A44" s="60"/>
      <c r="B44" s="53"/>
      <c r="C44" s="11" t="s">
        <v>2</v>
      </c>
      <c r="D44" s="12">
        <f t="shared" ref="D44:D46" si="44">E44+F44+G44+H44+I44+J44+K44+L44+M44+N44+O44+P44</f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38">
        <v>0</v>
      </c>
      <c r="O44" s="38">
        <v>0</v>
      </c>
      <c r="P44" s="38">
        <v>0</v>
      </c>
    </row>
    <row r="45" spans="1:18" ht="19.5" customHeight="1" x14ac:dyDescent="0.2">
      <c r="A45" s="60"/>
      <c r="B45" s="53"/>
      <c r="C45" s="11" t="s">
        <v>3</v>
      </c>
      <c r="D45" s="12">
        <f t="shared" si="44"/>
        <v>1714802</v>
      </c>
      <c r="E45" s="12">
        <v>45288</v>
      </c>
      <c r="F45" s="12">
        <v>227495.3</v>
      </c>
      <c r="G45" s="12">
        <v>251456.3</v>
      </c>
      <c r="H45" s="12">
        <v>258156.3</v>
      </c>
      <c r="I45" s="12">
        <f>84107.8+2081.3+7633.4+3077.4</f>
        <v>96899.9</v>
      </c>
      <c r="J45" s="15">
        <f>98066-70000-1700+50044.3+20000+9000+20000+31500</f>
        <v>156910.29999999999</v>
      </c>
      <c r="K45" s="15">
        <f>82071.9+1000+1476.7-110.9+20814+21432.2+37750.3</f>
        <v>164434.20000000001</v>
      </c>
      <c r="L45" s="12">
        <f>104853.6+0.2+400+184.8+6000+35000+199.6+15302+7635.5</f>
        <v>169575.7</v>
      </c>
      <c r="M45" s="12">
        <f>104869+15-100801.9+421.8+494.6+991.7+0.1+1900.6+10000+9649.7+17636.1+16000+5255+35647.5+31000+1500</f>
        <v>134579.20000000001</v>
      </c>
      <c r="N45" s="38">
        <f>104869+18.5-73174.6+179645.3-2022.6+6038.7+25532.4+20000-50899.9+13027.6-13027.6</f>
        <v>210006.8</v>
      </c>
      <c r="O45" s="38">
        <f>152171.1-152171.1</f>
        <v>0</v>
      </c>
      <c r="P45" s="38">
        <f>152171.1-152171.1</f>
        <v>0</v>
      </c>
      <c r="Q45" s="5">
        <v>1</v>
      </c>
      <c r="R45" s="16"/>
    </row>
    <row r="46" spans="1:18" ht="19.5" customHeight="1" x14ac:dyDescent="0.2">
      <c r="A46" s="60"/>
      <c r="B46" s="53"/>
      <c r="C46" s="11" t="s">
        <v>4</v>
      </c>
      <c r="D46" s="12">
        <f t="shared" si="44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38">
        <v>0</v>
      </c>
      <c r="O46" s="38">
        <v>0</v>
      </c>
      <c r="P46" s="38">
        <v>0</v>
      </c>
    </row>
    <row r="47" spans="1:18" ht="33" customHeight="1" x14ac:dyDescent="0.2">
      <c r="A47" s="49" t="s">
        <v>28</v>
      </c>
      <c r="B47" s="43" t="s">
        <v>77</v>
      </c>
      <c r="C47" s="11" t="s">
        <v>92</v>
      </c>
      <c r="D47" s="12">
        <f>D48+D49+D50+D51</f>
        <v>605046.4</v>
      </c>
      <c r="E47" s="12">
        <f t="shared" ref="E47:O47" si="45">SUM(E48:E51)</f>
        <v>0</v>
      </c>
      <c r="F47" s="12">
        <f t="shared" si="45"/>
        <v>0</v>
      </c>
      <c r="G47" s="12">
        <f t="shared" si="45"/>
        <v>0</v>
      </c>
      <c r="H47" s="12">
        <f t="shared" si="45"/>
        <v>0</v>
      </c>
      <c r="I47" s="12">
        <f t="shared" si="45"/>
        <v>151508</v>
      </c>
      <c r="J47" s="12">
        <f t="shared" si="45"/>
        <v>61051.6</v>
      </c>
      <c r="K47" s="12">
        <f>SUM(K48:K51)</f>
        <v>126445.2</v>
      </c>
      <c r="L47" s="12">
        <f t="shared" si="45"/>
        <v>126686.5</v>
      </c>
      <c r="M47" s="12">
        <f t="shared" si="45"/>
        <v>139355.1</v>
      </c>
      <c r="N47" s="12">
        <f t="shared" si="45"/>
        <v>0</v>
      </c>
      <c r="O47" s="12">
        <f t="shared" si="45"/>
        <v>0</v>
      </c>
      <c r="P47" s="12">
        <f t="shared" ref="P47" si="46">SUM(P48:P51)</f>
        <v>0</v>
      </c>
    </row>
    <row r="48" spans="1:18" ht="33" customHeight="1" x14ac:dyDescent="0.2">
      <c r="A48" s="60"/>
      <c r="B48" s="43"/>
      <c r="C48" s="11" t="s">
        <v>1</v>
      </c>
      <c r="D48" s="12">
        <f>E48+F48+G48+H48+I48+J48+K48+L48+M48+N48+O48</f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8" ht="27.75" customHeight="1" x14ac:dyDescent="0.2">
      <c r="A49" s="60"/>
      <c r="B49" s="43"/>
      <c r="C49" s="11" t="s">
        <v>2</v>
      </c>
      <c r="D49" s="12">
        <f>E49+F49+G49+H49+I49+J49+K49+L49+M49+N49+O49+P49</f>
        <v>581497.19999999995</v>
      </c>
      <c r="E49" s="12">
        <v>0</v>
      </c>
      <c r="F49" s="12">
        <v>0</v>
      </c>
      <c r="G49" s="12">
        <v>0</v>
      </c>
      <c r="H49" s="12">
        <v>0</v>
      </c>
      <c r="I49" s="12">
        <f>150731.3+776.7</f>
        <v>151508</v>
      </c>
      <c r="J49" s="15">
        <f>111095.9-50044.3</f>
        <v>61051.6</v>
      </c>
      <c r="K49" s="15">
        <v>118858.5</v>
      </c>
      <c r="L49" s="15">
        <f>119088.7-3.4</f>
        <v>119085.3</v>
      </c>
      <c r="M49" s="15">
        <f>118858.5-235.8+12371.1</f>
        <v>130993.8</v>
      </c>
      <c r="N49" s="15">
        <f>118858.5-289.3-53260.3-65308.9</f>
        <v>0</v>
      </c>
      <c r="O49" s="15">
        <f>143040.8-143040.8</f>
        <v>0</v>
      </c>
      <c r="P49" s="15">
        <v>0</v>
      </c>
    </row>
    <row r="50" spans="1:18" ht="15.75" x14ac:dyDescent="0.2">
      <c r="A50" s="60"/>
      <c r="B50" s="43"/>
      <c r="C50" s="11" t="s">
        <v>3</v>
      </c>
      <c r="D50" s="12">
        <f t="shared" ref="D50:D51" si="47">E50+F50+G50+H50+I50+J50+K50+L50+M50+N50+O50+P50</f>
        <v>23549.200000000001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7586.7</v>
      </c>
      <c r="L50" s="12">
        <f>7601.4-0.2</f>
        <v>7601.2</v>
      </c>
      <c r="M50" s="12">
        <f>7585.7+1-15+789.6</f>
        <v>8361.2999999999993</v>
      </c>
      <c r="N50" s="12">
        <f>7585.7+1-18.5-3399.5-4168.7</f>
        <v>0</v>
      </c>
      <c r="O50" s="12">
        <f>9130.3-9130.3</f>
        <v>0</v>
      </c>
      <c r="P50" s="12">
        <v>0</v>
      </c>
    </row>
    <row r="51" spans="1:18" ht="20.25" customHeight="1" x14ac:dyDescent="0.2">
      <c r="A51" s="60"/>
      <c r="B51" s="43"/>
      <c r="C51" s="11" t="s">
        <v>4</v>
      </c>
      <c r="D51" s="12">
        <f t="shared" si="47"/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8" ht="21" customHeight="1" x14ac:dyDescent="0.2">
      <c r="A52" s="49" t="s">
        <v>29</v>
      </c>
      <c r="B52" s="43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8">F53+F54+F55+F56</f>
        <v>0</v>
      </c>
      <c r="G52" s="18">
        <f t="shared" si="48"/>
        <v>0</v>
      </c>
      <c r="H52" s="18">
        <f t="shared" si="48"/>
        <v>0</v>
      </c>
      <c r="I52" s="18">
        <f t="shared" si="48"/>
        <v>0</v>
      </c>
      <c r="J52" s="18">
        <f t="shared" si="48"/>
        <v>0</v>
      </c>
      <c r="K52" s="18">
        <f t="shared" si="48"/>
        <v>0</v>
      </c>
      <c r="L52" s="18">
        <f t="shared" si="48"/>
        <v>0</v>
      </c>
      <c r="M52" s="18">
        <f t="shared" si="48"/>
        <v>0</v>
      </c>
      <c r="N52" s="18">
        <f t="shared" si="48"/>
        <v>0</v>
      </c>
      <c r="O52" s="18">
        <f t="shared" si="48"/>
        <v>0</v>
      </c>
      <c r="P52" s="18">
        <f t="shared" ref="P52" si="49">P53+P54+P55+P56</f>
        <v>0</v>
      </c>
    </row>
    <row r="53" spans="1:18" ht="21" customHeight="1" x14ac:dyDescent="0.2">
      <c r="A53" s="60"/>
      <c r="B53" s="43"/>
      <c r="C53" s="11" t="s">
        <v>1</v>
      </c>
      <c r="D53" s="18">
        <f>E53+F53+G53+H53+I53+J53+K53+L53+M53+N53+O53+P53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8" ht="21" customHeight="1" x14ac:dyDescent="0.2">
      <c r="A54" s="60"/>
      <c r="B54" s="43"/>
      <c r="C54" s="11" t="s">
        <v>2</v>
      </c>
      <c r="D54" s="18">
        <f t="shared" ref="D54:D56" si="50">E54+F54+G54+H54+I54+J54+K54+L54+M54+N54+O54+P54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8" ht="21" customHeight="1" x14ac:dyDescent="0.2">
      <c r="A55" s="60"/>
      <c r="B55" s="43"/>
      <c r="C55" s="11" t="s">
        <v>3</v>
      </c>
      <c r="D55" s="18">
        <f t="shared" si="50"/>
        <v>34506.6</v>
      </c>
      <c r="E55" s="12">
        <v>34506.6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8" ht="21" customHeight="1" x14ac:dyDescent="0.2">
      <c r="A56" s="60"/>
      <c r="B56" s="43"/>
      <c r="C56" s="11" t="s">
        <v>4</v>
      </c>
      <c r="D56" s="18">
        <f t="shared" si="50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38">
        <v>0</v>
      </c>
      <c r="O56" s="38">
        <v>0</v>
      </c>
      <c r="P56" s="38">
        <v>0</v>
      </c>
    </row>
    <row r="57" spans="1:18" ht="21" customHeight="1" x14ac:dyDescent="0.25">
      <c r="A57" s="49" t="s">
        <v>30</v>
      </c>
      <c r="B57" s="53" t="s">
        <v>103</v>
      </c>
      <c r="C57" s="19" t="s">
        <v>92</v>
      </c>
      <c r="D57" s="18">
        <f>D58+D59+D60+D61</f>
        <v>390237.8</v>
      </c>
      <c r="E57" s="18">
        <f>E58+E59+E60+E61</f>
        <v>1830.8</v>
      </c>
      <c r="F57" s="18">
        <f t="shared" ref="F57:O57" si="51">F58+F59+F60+F61</f>
        <v>50844.5</v>
      </c>
      <c r="G57" s="18">
        <f>G58+G59+G60+G61</f>
        <v>37890.699999999997</v>
      </c>
      <c r="H57" s="18">
        <f t="shared" si="51"/>
        <v>37516.300000000003</v>
      </c>
      <c r="I57" s="18">
        <f t="shared" si="51"/>
        <v>21897.599999999999</v>
      </c>
      <c r="J57" s="18">
        <f t="shared" si="51"/>
        <v>19163.400000000001</v>
      </c>
      <c r="K57" s="18">
        <f t="shared" si="51"/>
        <v>58056</v>
      </c>
      <c r="L57" s="18">
        <f t="shared" si="51"/>
        <v>60934.7</v>
      </c>
      <c r="M57" s="18">
        <f t="shared" si="51"/>
        <v>56233.5</v>
      </c>
      <c r="N57" s="40">
        <f t="shared" si="51"/>
        <v>45870.3</v>
      </c>
      <c r="O57" s="40">
        <f t="shared" si="51"/>
        <v>0</v>
      </c>
      <c r="P57" s="40">
        <f t="shared" ref="P57" si="52">P58+P59+P60+P61</f>
        <v>0</v>
      </c>
      <c r="R57" s="16"/>
    </row>
    <row r="58" spans="1:18" ht="21" customHeight="1" x14ac:dyDescent="0.2">
      <c r="A58" s="60"/>
      <c r="B58" s="53"/>
      <c r="C58" s="11" t="s">
        <v>1</v>
      </c>
      <c r="D58" s="18">
        <f>E58+F58+G58+H58+I58+J58+K58+L58+M58+N58+O58+P58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38">
        <v>0</v>
      </c>
      <c r="O58" s="38">
        <v>0</v>
      </c>
      <c r="P58" s="38">
        <v>0</v>
      </c>
    </row>
    <row r="59" spans="1:18" ht="21" customHeight="1" x14ac:dyDescent="0.2">
      <c r="A59" s="60"/>
      <c r="B59" s="53"/>
      <c r="C59" s="11" t="s">
        <v>2</v>
      </c>
      <c r="D59" s="18">
        <f t="shared" ref="D59:D61" si="53">E59+F59+G59+H59+I59+J59+K59+L59+M59+N59+O59+P59</f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38">
        <v>0</v>
      </c>
      <c r="O59" s="38">
        <v>0</v>
      </c>
      <c r="P59" s="38">
        <v>0</v>
      </c>
    </row>
    <row r="60" spans="1:18" ht="21" customHeight="1" x14ac:dyDescent="0.2">
      <c r="A60" s="60"/>
      <c r="B60" s="53"/>
      <c r="C60" s="11" t="s">
        <v>3</v>
      </c>
      <c r="D60" s="18">
        <f t="shared" si="53"/>
        <v>390237.8</v>
      </c>
      <c r="E60" s="12">
        <v>1830.8</v>
      </c>
      <c r="F60" s="12">
        <v>50844.5</v>
      </c>
      <c r="G60" s="12">
        <v>37890.699999999997</v>
      </c>
      <c r="H60" s="12">
        <v>37516.300000000003</v>
      </c>
      <c r="I60" s="12">
        <f>20927.8+969.8</f>
        <v>21897.599999999999</v>
      </c>
      <c r="J60" s="12">
        <f>16425.4+92.1+2645.9</f>
        <v>19163.400000000001</v>
      </c>
      <c r="K60" s="12">
        <f>32451.6+7655.4+10704+7245</f>
        <v>58056</v>
      </c>
      <c r="L60" s="12">
        <f>40107+1002.3+301.7+10000-0.1+9523.8</f>
        <v>60934.7</v>
      </c>
      <c r="M60" s="12">
        <f>40107-11176+79.4+11.3+171.6+15000+8000+2040.2+2000</f>
        <v>56233.5</v>
      </c>
      <c r="N60" s="38">
        <f>40107-6014.2+12.8+9497.4+10000+2630.2-10362.9</f>
        <v>45870.3</v>
      </c>
      <c r="O60" s="38">
        <f>83270-77694.4+28014-33589.6</f>
        <v>0</v>
      </c>
      <c r="P60" s="38">
        <f>33589.6-33589.6</f>
        <v>0</v>
      </c>
    </row>
    <row r="61" spans="1:18" ht="21" customHeight="1" x14ac:dyDescent="0.2">
      <c r="A61" s="60"/>
      <c r="B61" s="53"/>
      <c r="C61" s="11" t="s">
        <v>4</v>
      </c>
      <c r="D61" s="18">
        <f t="shared" si="53"/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38">
        <v>0</v>
      </c>
      <c r="O61" s="38">
        <v>0</v>
      </c>
      <c r="P61" s="38">
        <v>0</v>
      </c>
    </row>
    <row r="62" spans="1:18" ht="15.75" x14ac:dyDescent="0.25">
      <c r="A62" s="49" t="s">
        <v>31</v>
      </c>
      <c r="B62" s="43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4">H63+H64+H65+H66</f>
        <v>0</v>
      </c>
      <c r="I62" s="18">
        <f t="shared" si="54"/>
        <v>25642.400000000001</v>
      </c>
      <c r="J62" s="18">
        <f t="shared" si="54"/>
        <v>21683.5</v>
      </c>
      <c r="K62" s="18">
        <f t="shared" si="54"/>
        <v>0</v>
      </c>
      <c r="L62" s="18">
        <f t="shared" si="54"/>
        <v>0</v>
      </c>
      <c r="M62" s="18">
        <f t="shared" si="54"/>
        <v>0</v>
      </c>
      <c r="N62" s="18">
        <f t="shared" si="54"/>
        <v>0</v>
      </c>
      <c r="O62" s="18">
        <f t="shared" si="54"/>
        <v>0</v>
      </c>
      <c r="P62" s="18">
        <f t="shared" ref="P62" si="55">P63+P64+P65+P66</f>
        <v>0</v>
      </c>
    </row>
    <row r="63" spans="1:18" ht="19.5" customHeight="1" x14ac:dyDescent="0.2">
      <c r="A63" s="60"/>
      <c r="B63" s="43"/>
      <c r="C63" s="11" t="s">
        <v>1</v>
      </c>
      <c r="D63" s="18">
        <f>E63+F63+G63+H63+I63+J63+K63+L63+M63+N63+O63+P63</f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8" ht="19.5" customHeight="1" x14ac:dyDescent="0.2">
      <c r="A64" s="60"/>
      <c r="B64" s="43"/>
      <c r="C64" s="11" t="s">
        <v>2</v>
      </c>
      <c r="D64" s="18">
        <f t="shared" ref="D64:D127" si="56">E64+F64+G64+H64+I64+J64+K64+L64+M64+N64+O64+P64</f>
        <v>47325.9</v>
      </c>
      <c r="E64" s="12">
        <v>0</v>
      </c>
      <c r="F64" s="12">
        <v>0</v>
      </c>
      <c r="G64" s="12">
        <v>0</v>
      </c>
      <c r="H64" s="12">
        <v>0</v>
      </c>
      <c r="I64" s="12">
        <v>25642.400000000001</v>
      </c>
      <c r="J64" s="12">
        <f>38108.9-16425.4</f>
        <v>21683.5</v>
      </c>
      <c r="K64" s="12">
        <v>0</v>
      </c>
      <c r="L64" s="12">
        <v>0</v>
      </c>
      <c r="M64" s="12">
        <v>0</v>
      </c>
      <c r="N64" s="12">
        <v>0</v>
      </c>
      <c r="O64" s="12">
        <f>26333.2-26333.2</f>
        <v>0</v>
      </c>
      <c r="P64" s="12">
        <v>0</v>
      </c>
    </row>
    <row r="65" spans="1:16" ht="24" customHeight="1" x14ac:dyDescent="0.2">
      <c r="A65" s="60"/>
      <c r="B65" s="43"/>
      <c r="C65" s="11" t="s">
        <v>3</v>
      </c>
      <c r="D65" s="18">
        <f t="shared" si="56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f>1680.8-1680.8</f>
        <v>0</v>
      </c>
      <c r="P65" s="12">
        <v>0</v>
      </c>
    </row>
    <row r="66" spans="1:16" ht="55.5" customHeight="1" x14ac:dyDescent="0.2">
      <c r="A66" s="60"/>
      <c r="B66" s="43"/>
      <c r="C66" s="11" t="s">
        <v>4</v>
      </c>
      <c r="D66" s="18">
        <f t="shared" si="56"/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5.75" x14ac:dyDescent="0.2">
      <c r="A67" s="43" t="s">
        <v>32</v>
      </c>
      <c r="B67" s="43" t="s">
        <v>106</v>
      </c>
      <c r="C67" s="11" t="s">
        <v>92</v>
      </c>
      <c r="D67" s="18">
        <f t="shared" si="56"/>
        <v>548392.5</v>
      </c>
      <c r="E67" s="18">
        <f>E69+E70+E72+E74</f>
        <v>242817.7</v>
      </c>
      <c r="F67" s="18">
        <f t="shared" ref="F67:O67" si="57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7"/>
        <v>55550.9</v>
      </c>
      <c r="J67" s="18">
        <f t="shared" si="57"/>
        <v>837.9</v>
      </c>
      <c r="K67" s="18">
        <f t="shared" si="57"/>
        <v>0</v>
      </c>
      <c r="L67" s="18">
        <f t="shared" si="57"/>
        <v>0</v>
      </c>
      <c r="M67" s="18">
        <f t="shared" si="57"/>
        <v>0</v>
      </c>
      <c r="N67" s="18">
        <f t="shared" si="57"/>
        <v>0</v>
      </c>
      <c r="O67" s="18">
        <f t="shared" si="57"/>
        <v>0</v>
      </c>
      <c r="P67" s="18">
        <f t="shared" ref="P67" si="58">P69+P70+P72+P74</f>
        <v>0</v>
      </c>
    </row>
    <row r="68" spans="1:16" ht="48.75" customHeight="1" x14ac:dyDescent="0.2">
      <c r="A68" s="43"/>
      <c r="B68" s="57"/>
      <c r="C68" s="9" t="s">
        <v>25</v>
      </c>
      <c r="D68" s="18">
        <f t="shared" si="56"/>
        <v>22528.5</v>
      </c>
      <c r="E68" s="20">
        <v>22528.5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43"/>
      <c r="B69" s="48"/>
      <c r="C69" s="11" t="s">
        <v>1</v>
      </c>
      <c r="D69" s="18">
        <f t="shared" si="56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31.5" x14ac:dyDescent="0.2">
      <c r="A70" s="43"/>
      <c r="B70" s="48"/>
      <c r="C70" s="11" t="s">
        <v>23</v>
      </c>
      <c r="D70" s="18">
        <f t="shared" si="56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ht="54" customHeight="1" x14ac:dyDescent="0.2">
      <c r="A71" s="43"/>
      <c r="B71" s="48"/>
      <c r="C71" s="9" t="s">
        <v>25</v>
      </c>
      <c r="D71" s="18">
        <f t="shared" si="56"/>
        <v>21568.1</v>
      </c>
      <c r="E71" s="20">
        <v>21568.1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31.5" x14ac:dyDescent="0.2">
      <c r="A72" s="43"/>
      <c r="B72" s="48"/>
      <c r="C72" s="11" t="s">
        <v>24</v>
      </c>
      <c r="D72" s="18">
        <f t="shared" si="56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pans="1:16" ht="51" customHeight="1" x14ac:dyDescent="0.2">
      <c r="A73" s="43"/>
      <c r="B73" s="48"/>
      <c r="C73" s="9" t="s">
        <v>25</v>
      </c>
      <c r="D73" s="18">
        <f t="shared" si="56"/>
        <v>1060.2</v>
      </c>
      <c r="E73" s="20">
        <v>960.4</v>
      </c>
      <c r="F73" s="12">
        <v>0</v>
      </c>
      <c r="G73" s="12">
        <v>99.8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pans="1:16" ht="16.5" customHeight="1" x14ac:dyDescent="0.2">
      <c r="A74" s="43"/>
      <c r="B74" s="48"/>
      <c r="C74" s="11" t="s">
        <v>4</v>
      </c>
      <c r="D74" s="18">
        <f t="shared" si="56"/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pans="1:16" ht="15.75" x14ac:dyDescent="0.2">
      <c r="A75" s="43" t="s">
        <v>33</v>
      </c>
      <c r="B75" s="43" t="s">
        <v>18</v>
      </c>
      <c r="C75" s="11" t="s">
        <v>92</v>
      </c>
      <c r="D75" s="18">
        <f t="shared" si="56"/>
        <v>4689.8</v>
      </c>
      <c r="E75" s="18">
        <f t="shared" ref="E75:J75" si="59">E76+E77+E78+E79</f>
        <v>4689.8</v>
      </c>
      <c r="F75" s="18">
        <f t="shared" si="59"/>
        <v>0</v>
      </c>
      <c r="G75" s="18">
        <f t="shared" si="59"/>
        <v>0</v>
      </c>
      <c r="H75" s="18">
        <f t="shared" si="59"/>
        <v>0</v>
      </c>
      <c r="I75" s="18">
        <f t="shared" si="59"/>
        <v>0</v>
      </c>
      <c r="J75" s="18">
        <f t="shared" si="59"/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5.75" x14ac:dyDescent="0.2">
      <c r="A76" s="43"/>
      <c r="B76" s="43"/>
      <c r="C76" s="11" t="s">
        <v>1</v>
      </c>
      <c r="D76" s="18">
        <f t="shared" si="56"/>
        <v>0</v>
      </c>
      <c r="E76" s="18">
        <v>0</v>
      </c>
      <c r="F76" s="12">
        <v>0</v>
      </c>
      <c r="G76" s="12">
        <v>0</v>
      </c>
      <c r="H76" s="18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5.75" x14ac:dyDescent="0.2">
      <c r="A77" s="43"/>
      <c r="B77" s="43"/>
      <c r="C77" s="11" t="s">
        <v>2</v>
      </c>
      <c r="D77" s="18">
        <f t="shared" si="56"/>
        <v>4416.1000000000004</v>
      </c>
      <c r="E77" s="18">
        <v>4416.1000000000004</v>
      </c>
      <c r="F77" s="12">
        <v>0</v>
      </c>
      <c r="G77" s="12">
        <v>0</v>
      </c>
      <c r="H77" s="18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ht="15.75" x14ac:dyDescent="0.2">
      <c r="A78" s="43"/>
      <c r="B78" s="43"/>
      <c r="C78" s="11" t="s">
        <v>3</v>
      </c>
      <c r="D78" s="18">
        <f t="shared" si="56"/>
        <v>273.7</v>
      </c>
      <c r="E78" s="18">
        <v>273.7</v>
      </c>
      <c r="F78" s="12">
        <v>0</v>
      </c>
      <c r="G78" s="12">
        <v>0</v>
      </c>
      <c r="H78" s="18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pans="1:16" ht="17.25" customHeight="1" x14ac:dyDescent="0.2">
      <c r="A79" s="43"/>
      <c r="B79" s="43"/>
      <c r="C79" s="11" t="s">
        <v>4</v>
      </c>
      <c r="D79" s="18">
        <f t="shared" si="56"/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5.75" customHeight="1" x14ac:dyDescent="0.2">
      <c r="A80" s="43" t="s">
        <v>34</v>
      </c>
      <c r="B80" s="43" t="s">
        <v>60</v>
      </c>
      <c r="C80" s="11" t="s">
        <v>92</v>
      </c>
      <c r="D80" s="18">
        <f t="shared" si="56"/>
        <v>103144</v>
      </c>
      <c r="E80" s="18">
        <f>E82+E83+E84+E86</f>
        <v>47143.9</v>
      </c>
      <c r="F80" s="18">
        <f t="shared" ref="F80:O80" si="60">F82+F83+F84+F86</f>
        <v>56000</v>
      </c>
      <c r="G80" s="18">
        <f t="shared" si="60"/>
        <v>0.1</v>
      </c>
      <c r="H80" s="18">
        <f t="shared" si="60"/>
        <v>0</v>
      </c>
      <c r="I80" s="18">
        <f t="shared" si="60"/>
        <v>0</v>
      </c>
      <c r="J80" s="18">
        <f t="shared" si="60"/>
        <v>0</v>
      </c>
      <c r="K80" s="18">
        <f t="shared" si="60"/>
        <v>0</v>
      </c>
      <c r="L80" s="18">
        <f t="shared" si="60"/>
        <v>0</v>
      </c>
      <c r="M80" s="18">
        <f t="shared" si="60"/>
        <v>0</v>
      </c>
      <c r="N80" s="18">
        <f t="shared" si="60"/>
        <v>0</v>
      </c>
      <c r="O80" s="18">
        <f t="shared" si="60"/>
        <v>0</v>
      </c>
      <c r="P80" s="18">
        <f t="shared" ref="P80" si="61">P82+P83+P84+P86</f>
        <v>0</v>
      </c>
    </row>
    <row r="81" spans="1:16" ht="48.75" customHeight="1" x14ac:dyDescent="0.2">
      <c r="A81" s="43"/>
      <c r="B81" s="43"/>
      <c r="C81" s="9" t="s">
        <v>25</v>
      </c>
      <c r="D81" s="18">
        <f t="shared" si="56"/>
        <v>866.4</v>
      </c>
      <c r="E81" s="20">
        <f>E85</f>
        <v>866.4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ht="15.75" x14ac:dyDescent="0.2">
      <c r="A82" s="43"/>
      <c r="B82" s="43"/>
      <c r="C82" s="11" t="s">
        <v>1</v>
      </c>
      <c r="D82" s="18">
        <f t="shared" si="56"/>
        <v>0</v>
      </c>
      <c r="E82" s="18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5.75" x14ac:dyDescent="0.2">
      <c r="A83" s="43"/>
      <c r="B83" s="43"/>
      <c r="C83" s="11" t="s">
        <v>2</v>
      </c>
      <c r="D83" s="18">
        <f t="shared" si="56"/>
        <v>90334.3</v>
      </c>
      <c r="E83" s="18">
        <v>36834.300000000003</v>
      </c>
      <c r="F83" s="12">
        <v>53500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31.5" x14ac:dyDescent="0.2">
      <c r="A84" s="43"/>
      <c r="B84" s="43"/>
      <c r="C84" s="11" t="s">
        <v>24</v>
      </c>
      <c r="D84" s="18">
        <f t="shared" si="56"/>
        <v>12809.7</v>
      </c>
      <c r="E84" s="18">
        <v>10309.6</v>
      </c>
      <c r="F84" s="12">
        <v>2500</v>
      </c>
      <c r="G84" s="12">
        <v>0.1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53.25" customHeight="1" x14ac:dyDescent="0.2">
      <c r="A85" s="43"/>
      <c r="B85" s="43"/>
      <c r="C85" s="9" t="s">
        <v>25</v>
      </c>
      <c r="D85" s="18">
        <f t="shared" si="56"/>
        <v>866.4</v>
      </c>
      <c r="E85" s="20">
        <v>866.4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8.75" customHeight="1" x14ac:dyDescent="0.2">
      <c r="A86" s="43"/>
      <c r="B86" s="43"/>
      <c r="C86" s="11" t="s">
        <v>4</v>
      </c>
      <c r="D86" s="18">
        <f t="shared" si="56"/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8" customHeight="1" x14ac:dyDescent="0.2">
      <c r="A87" s="43" t="s">
        <v>98</v>
      </c>
      <c r="B87" s="43" t="s">
        <v>84</v>
      </c>
      <c r="C87" s="11" t="s">
        <v>92</v>
      </c>
      <c r="D87" s="18">
        <f t="shared" si="56"/>
        <v>10148.700000000001</v>
      </c>
      <c r="E87" s="18">
        <f>E89+E90+E92+E94</f>
        <v>10148.700000000001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49.5" customHeight="1" x14ac:dyDescent="0.2">
      <c r="A88" s="43"/>
      <c r="B88" s="43"/>
      <c r="C88" s="9" t="s">
        <v>25</v>
      </c>
      <c r="D88" s="18">
        <f t="shared" si="56"/>
        <v>4612.6000000000004</v>
      </c>
      <c r="E88" s="20">
        <v>4612.6000000000004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15.75" x14ac:dyDescent="0.2">
      <c r="A89" s="43"/>
      <c r="B89" s="43"/>
      <c r="C89" s="11" t="s">
        <v>1</v>
      </c>
      <c r="D89" s="18">
        <f t="shared" si="56"/>
        <v>0</v>
      </c>
      <c r="E89" s="18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ht="32.25" customHeight="1" x14ac:dyDescent="0.2">
      <c r="A90" s="43"/>
      <c r="B90" s="43"/>
      <c r="C90" s="11" t="s">
        <v>23</v>
      </c>
      <c r="D90" s="18">
        <f t="shared" si="56"/>
        <v>9442.7999999999993</v>
      </c>
      <c r="E90" s="18">
        <v>9442.7999999999993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53.25" customHeight="1" x14ac:dyDescent="0.2">
      <c r="A91" s="43"/>
      <c r="B91" s="43"/>
      <c r="C91" s="9" t="s">
        <v>25</v>
      </c>
      <c r="D91" s="18">
        <f t="shared" si="56"/>
        <v>4294</v>
      </c>
      <c r="E91" s="20">
        <v>4294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ht="31.5" x14ac:dyDescent="0.2">
      <c r="A92" s="43"/>
      <c r="B92" s="43"/>
      <c r="C92" s="11" t="s">
        <v>24</v>
      </c>
      <c r="D92" s="18">
        <f t="shared" si="56"/>
        <v>705.9</v>
      </c>
      <c r="E92" s="18">
        <v>705.9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51.75" customHeight="1" x14ac:dyDescent="0.2">
      <c r="A93" s="43"/>
      <c r="B93" s="43"/>
      <c r="C93" s="9" t="s">
        <v>25</v>
      </c>
      <c r="D93" s="18">
        <f t="shared" si="56"/>
        <v>318.60000000000002</v>
      </c>
      <c r="E93" s="20">
        <v>318.60000000000002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21" customHeight="1" x14ac:dyDescent="0.2">
      <c r="A94" s="43"/>
      <c r="B94" s="43"/>
      <c r="C94" s="11" t="s">
        <v>4</v>
      </c>
      <c r="D94" s="18">
        <f t="shared" si="56"/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5.75" x14ac:dyDescent="0.2">
      <c r="A95" s="43" t="s">
        <v>35</v>
      </c>
      <c r="B95" s="43" t="s">
        <v>85</v>
      </c>
      <c r="C95" s="11" t="s">
        <v>92</v>
      </c>
      <c r="D95" s="18">
        <f t="shared" si="56"/>
        <v>7901.4</v>
      </c>
      <c r="E95" s="18">
        <f>E96+E97+E99+E101</f>
        <v>7901.4</v>
      </c>
      <c r="F95" s="18">
        <f t="shared" ref="F95:O95" si="62">F96+F97+F99+F101</f>
        <v>0</v>
      </c>
      <c r="G95" s="18">
        <f t="shared" si="62"/>
        <v>0</v>
      </c>
      <c r="H95" s="18">
        <f t="shared" si="62"/>
        <v>0</v>
      </c>
      <c r="I95" s="18">
        <f t="shared" si="62"/>
        <v>0</v>
      </c>
      <c r="J95" s="18">
        <f t="shared" si="62"/>
        <v>0</v>
      </c>
      <c r="K95" s="18">
        <f t="shared" si="62"/>
        <v>0</v>
      </c>
      <c r="L95" s="18">
        <f t="shared" si="62"/>
        <v>0</v>
      </c>
      <c r="M95" s="18">
        <f t="shared" si="62"/>
        <v>0</v>
      </c>
      <c r="N95" s="18">
        <f t="shared" si="62"/>
        <v>0</v>
      </c>
      <c r="O95" s="18">
        <f t="shared" si="62"/>
        <v>0</v>
      </c>
      <c r="P95" s="18">
        <f t="shared" ref="P95" si="63">P96+P97+P99+P101</f>
        <v>0</v>
      </c>
    </row>
    <row r="96" spans="1:16" ht="15.75" x14ac:dyDescent="0.2">
      <c r="A96" s="43"/>
      <c r="B96" s="43"/>
      <c r="C96" s="11" t="s">
        <v>1</v>
      </c>
      <c r="D96" s="18">
        <f t="shared" si="56"/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31.5" x14ac:dyDescent="0.2">
      <c r="A97" s="43"/>
      <c r="B97" s="43"/>
      <c r="C97" s="11" t="s">
        <v>23</v>
      </c>
      <c r="D97" s="18">
        <f t="shared" si="56"/>
        <v>7353</v>
      </c>
      <c r="E97" s="18">
        <v>7353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49.5" customHeight="1" x14ac:dyDescent="0.2">
      <c r="A98" s="43"/>
      <c r="B98" s="43"/>
      <c r="C98" s="9" t="s">
        <v>25</v>
      </c>
      <c r="D98" s="18">
        <f t="shared" si="56"/>
        <v>5923.4</v>
      </c>
      <c r="E98" s="20">
        <v>5923.4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31.5" x14ac:dyDescent="0.2">
      <c r="A99" s="43"/>
      <c r="B99" s="43"/>
      <c r="C99" s="11" t="s">
        <v>24</v>
      </c>
      <c r="D99" s="18">
        <f t="shared" si="56"/>
        <v>548.4</v>
      </c>
      <c r="E99" s="18">
        <v>548.4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50.25" customHeight="1" x14ac:dyDescent="0.2">
      <c r="A100" s="43"/>
      <c r="B100" s="43"/>
      <c r="C100" s="9" t="s">
        <v>25</v>
      </c>
      <c r="D100" s="18">
        <f t="shared" si="56"/>
        <v>405.5</v>
      </c>
      <c r="E100" s="20">
        <v>405.5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20.25" customHeight="1" x14ac:dyDescent="0.2">
      <c r="A101" s="43"/>
      <c r="B101" s="43"/>
      <c r="C101" s="11" t="s">
        <v>4</v>
      </c>
      <c r="D101" s="18">
        <f t="shared" si="56"/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5.75" x14ac:dyDescent="0.2">
      <c r="A102" s="43" t="s">
        <v>36</v>
      </c>
      <c r="B102" s="43" t="s">
        <v>65</v>
      </c>
      <c r="C102" s="11" t="s">
        <v>92</v>
      </c>
      <c r="D102" s="18">
        <f t="shared" si="56"/>
        <v>32899.9</v>
      </c>
      <c r="E102" s="18">
        <f>E103+E104+E105+E107</f>
        <v>0</v>
      </c>
      <c r="F102" s="18">
        <f t="shared" ref="F102:O102" si="64">F103+F104+F105+F107</f>
        <v>31052.3</v>
      </c>
      <c r="G102" s="18">
        <f t="shared" si="64"/>
        <v>1847.6</v>
      </c>
      <c r="H102" s="18">
        <f t="shared" si="64"/>
        <v>0</v>
      </c>
      <c r="I102" s="18">
        <f t="shared" si="64"/>
        <v>0</v>
      </c>
      <c r="J102" s="18">
        <f t="shared" si="64"/>
        <v>0</v>
      </c>
      <c r="K102" s="18">
        <f t="shared" si="64"/>
        <v>0</v>
      </c>
      <c r="L102" s="18">
        <f t="shared" si="64"/>
        <v>0</v>
      </c>
      <c r="M102" s="18">
        <f t="shared" si="64"/>
        <v>0</v>
      </c>
      <c r="N102" s="18">
        <f t="shared" si="64"/>
        <v>0</v>
      </c>
      <c r="O102" s="18">
        <f t="shared" si="64"/>
        <v>0</v>
      </c>
      <c r="P102" s="18">
        <f t="shared" ref="P102" si="65">P103+P104+P105+P107</f>
        <v>0</v>
      </c>
    </row>
    <row r="103" spans="1:16" ht="15.75" x14ac:dyDescent="0.2">
      <c r="A103" s="43"/>
      <c r="B103" s="43"/>
      <c r="C103" s="11" t="s">
        <v>1</v>
      </c>
      <c r="D103" s="18">
        <f t="shared" si="56"/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5.75" x14ac:dyDescent="0.2">
      <c r="A104" s="43"/>
      <c r="B104" s="43"/>
      <c r="C104" s="11" t="s">
        <v>2</v>
      </c>
      <c r="D104" s="18">
        <f t="shared" si="56"/>
        <v>27744.400000000001</v>
      </c>
      <c r="E104" s="12">
        <v>0</v>
      </c>
      <c r="F104" s="12">
        <v>27744.400000000001</v>
      </c>
      <c r="G104" s="12">
        <v>0</v>
      </c>
      <c r="H104" s="18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31.5" x14ac:dyDescent="0.2">
      <c r="A105" s="43"/>
      <c r="B105" s="43"/>
      <c r="C105" s="11" t="s">
        <v>24</v>
      </c>
      <c r="D105" s="18">
        <f t="shared" si="56"/>
        <v>5155.5</v>
      </c>
      <c r="E105" s="12">
        <v>0</v>
      </c>
      <c r="F105" s="12">
        <v>3307.9</v>
      </c>
      <c r="G105" s="12">
        <v>1847.6</v>
      </c>
      <c r="H105" s="18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50.25" customHeight="1" x14ac:dyDescent="0.2">
      <c r="A106" s="43"/>
      <c r="B106" s="43"/>
      <c r="C106" s="9" t="s">
        <v>25</v>
      </c>
      <c r="D106" s="18">
        <f t="shared" si="56"/>
        <v>1847.6</v>
      </c>
      <c r="E106" s="20">
        <v>0</v>
      </c>
      <c r="F106" s="10">
        <v>0</v>
      </c>
      <c r="G106" s="12">
        <v>1847.6</v>
      </c>
      <c r="H106" s="20">
        <v>0</v>
      </c>
      <c r="I106" s="10">
        <v>0</v>
      </c>
      <c r="J106" s="10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21.75" customHeight="1" x14ac:dyDescent="0.2">
      <c r="A107" s="43"/>
      <c r="B107" s="43"/>
      <c r="C107" s="11" t="s">
        <v>4</v>
      </c>
      <c r="D107" s="18">
        <f t="shared" si="56"/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5" customHeight="1" x14ac:dyDescent="0.2">
      <c r="A108" s="43" t="s">
        <v>37</v>
      </c>
      <c r="B108" s="43" t="s">
        <v>108</v>
      </c>
      <c r="C108" s="11" t="s">
        <v>92</v>
      </c>
      <c r="D108" s="18">
        <f t="shared" si="56"/>
        <v>8327.2999999999993</v>
      </c>
      <c r="E108" s="18">
        <f t="shared" ref="E108:O108" si="66">E109+E110+E111+E113</f>
        <v>3585.3</v>
      </c>
      <c r="F108" s="18">
        <f t="shared" si="66"/>
        <v>3502</v>
      </c>
      <c r="G108" s="18">
        <f t="shared" si="66"/>
        <v>0</v>
      </c>
      <c r="H108" s="18">
        <f t="shared" si="66"/>
        <v>1240</v>
      </c>
      <c r="I108" s="18">
        <f t="shared" si="66"/>
        <v>0</v>
      </c>
      <c r="J108" s="18">
        <f t="shared" si="66"/>
        <v>0</v>
      </c>
      <c r="K108" s="18">
        <f t="shared" si="66"/>
        <v>0</v>
      </c>
      <c r="L108" s="18">
        <f t="shared" si="66"/>
        <v>0</v>
      </c>
      <c r="M108" s="18">
        <f t="shared" si="66"/>
        <v>0</v>
      </c>
      <c r="N108" s="18">
        <f t="shared" si="66"/>
        <v>0</v>
      </c>
      <c r="O108" s="18">
        <f t="shared" si="66"/>
        <v>0</v>
      </c>
      <c r="P108" s="18">
        <f t="shared" ref="P108" si="67">P109+P110+P111+P113</f>
        <v>0</v>
      </c>
    </row>
    <row r="109" spans="1:16" ht="15.75" x14ac:dyDescent="0.2">
      <c r="A109" s="43"/>
      <c r="B109" s="43"/>
      <c r="C109" s="11" t="s">
        <v>1</v>
      </c>
      <c r="D109" s="18">
        <f t="shared" si="56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5.75" x14ac:dyDescent="0.2">
      <c r="A110" s="43"/>
      <c r="B110" s="43"/>
      <c r="C110" s="11" t="s">
        <v>2</v>
      </c>
      <c r="D110" s="18">
        <f t="shared" si="56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pans="1:16" ht="15.75" x14ac:dyDescent="0.2">
      <c r="A111" s="43"/>
      <c r="B111" s="43"/>
      <c r="C111" s="11" t="s">
        <v>3</v>
      </c>
      <c r="D111" s="18">
        <f t="shared" si="56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</row>
    <row r="112" spans="1:16" ht="48.75" customHeight="1" x14ac:dyDescent="0.2">
      <c r="A112" s="43"/>
      <c r="B112" s="43"/>
      <c r="C112" s="9" t="s">
        <v>25</v>
      </c>
      <c r="D112" s="18">
        <f t="shared" si="56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7.25" customHeight="1" x14ac:dyDescent="0.2">
      <c r="A113" s="43"/>
      <c r="B113" s="43"/>
      <c r="C113" s="11" t="s">
        <v>4</v>
      </c>
      <c r="D113" s="18">
        <f t="shared" si="56"/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pans="1:16" ht="24" customHeight="1" x14ac:dyDescent="0.2">
      <c r="A114" s="43" t="s">
        <v>38</v>
      </c>
      <c r="B114" s="43" t="s">
        <v>72</v>
      </c>
      <c r="C114" s="11" t="s">
        <v>92</v>
      </c>
      <c r="D114" s="18">
        <f t="shared" si="56"/>
        <v>8852.4</v>
      </c>
      <c r="E114" s="18">
        <f>E115+E116+E117+E119</f>
        <v>1100</v>
      </c>
      <c r="F114" s="18">
        <f t="shared" ref="F114:O114" si="68">F115+F116+F117+F119</f>
        <v>3876.2</v>
      </c>
      <c r="G114" s="18">
        <f t="shared" si="68"/>
        <v>0</v>
      </c>
      <c r="H114" s="18">
        <f t="shared" si="68"/>
        <v>3876.2</v>
      </c>
      <c r="I114" s="18">
        <f t="shared" si="68"/>
        <v>0</v>
      </c>
      <c r="J114" s="18">
        <f t="shared" si="68"/>
        <v>0</v>
      </c>
      <c r="K114" s="18">
        <f t="shared" si="68"/>
        <v>0</v>
      </c>
      <c r="L114" s="18">
        <f t="shared" si="68"/>
        <v>0</v>
      </c>
      <c r="M114" s="18">
        <f t="shared" si="68"/>
        <v>0</v>
      </c>
      <c r="N114" s="18">
        <f t="shared" si="68"/>
        <v>0</v>
      </c>
      <c r="O114" s="18">
        <f t="shared" si="68"/>
        <v>0</v>
      </c>
      <c r="P114" s="18">
        <f t="shared" ref="P114" si="69">P115+P116+P117+P119</f>
        <v>0</v>
      </c>
    </row>
    <row r="115" spans="1:16" ht="15.75" x14ac:dyDescent="0.2">
      <c r="A115" s="43"/>
      <c r="B115" s="43"/>
      <c r="C115" s="11" t="s">
        <v>1</v>
      </c>
      <c r="D115" s="18">
        <f t="shared" si="56"/>
        <v>0</v>
      </c>
      <c r="E115" s="18">
        <v>0</v>
      </c>
      <c r="F115" s="18">
        <v>0</v>
      </c>
      <c r="G115" s="18">
        <v>0</v>
      </c>
      <c r="H115" s="12">
        <v>0</v>
      </c>
      <c r="I115" s="18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pans="1:16" ht="15.75" x14ac:dyDescent="0.2">
      <c r="A116" s="43"/>
      <c r="B116" s="43"/>
      <c r="C116" s="11" t="s">
        <v>2</v>
      </c>
      <c r="D116" s="18">
        <f t="shared" si="56"/>
        <v>0</v>
      </c>
      <c r="E116" s="18">
        <v>0</v>
      </c>
      <c r="F116" s="18">
        <v>0</v>
      </c>
      <c r="G116" s="18">
        <v>0</v>
      </c>
      <c r="H116" s="12">
        <v>0</v>
      </c>
      <c r="I116" s="18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5.75" x14ac:dyDescent="0.2">
      <c r="A117" s="43"/>
      <c r="B117" s="43"/>
      <c r="C117" s="11" t="s">
        <v>3</v>
      </c>
      <c r="D117" s="18">
        <f t="shared" si="56"/>
        <v>8852.4</v>
      </c>
      <c r="E117" s="18">
        <v>1100</v>
      </c>
      <c r="F117" s="18">
        <v>3876.2</v>
      </c>
      <c r="G117" s="18">
        <v>0</v>
      </c>
      <c r="H117" s="12">
        <v>3876.2</v>
      </c>
      <c r="I117" s="18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31.5" x14ac:dyDescent="0.2">
      <c r="A118" s="43"/>
      <c r="B118" s="43"/>
      <c r="C118" s="9" t="s">
        <v>71</v>
      </c>
      <c r="D118" s="18">
        <f t="shared" si="56"/>
        <v>3876.2</v>
      </c>
      <c r="E118" s="20">
        <v>0</v>
      </c>
      <c r="F118" s="20">
        <v>0</v>
      </c>
      <c r="G118" s="20">
        <v>0</v>
      </c>
      <c r="H118" s="10">
        <v>3876.2</v>
      </c>
      <c r="I118" s="20">
        <v>0</v>
      </c>
      <c r="J118" s="10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6.5" customHeight="1" x14ac:dyDescent="0.2">
      <c r="A119" s="43"/>
      <c r="B119" s="43"/>
      <c r="C119" s="11" t="s">
        <v>4</v>
      </c>
      <c r="D119" s="18">
        <f t="shared" si="56"/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5.75" x14ac:dyDescent="0.2">
      <c r="A120" s="43" t="s">
        <v>78</v>
      </c>
      <c r="B120" s="43" t="s">
        <v>58</v>
      </c>
      <c r="C120" s="11" t="s">
        <v>92</v>
      </c>
      <c r="D120" s="18">
        <f t="shared" si="56"/>
        <v>63439.8</v>
      </c>
      <c r="E120" s="18">
        <f t="shared" ref="E120:O120" si="70">E121+E122+E123+E126</f>
        <v>4093.9</v>
      </c>
      <c r="F120" s="18">
        <f t="shared" si="70"/>
        <v>59241.1</v>
      </c>
      <c r="G120" s="18">
        <f t="shared" si="70"/>
        <v>104.8</v>
      </c>
      <c r="H120" s="18">
        <f t="shared" si="70"/>
        <v>0</v>
      </c>
      <c r="I120" s="18">
        <f t="shared" si="70"/>
        <v>0</v>
      </c>
      <c r="J120" s="18">
        <f t="shared" si="70"/>
        <v>0</v>
      </c>
      <c r="K120" s="18">
        <f t="shared" si="70"/>
        <v>0</v>
      </c>
      <c r="L120" s="18">
        <f t="shared" si="70"/>
        <v>0</v>
      </c>
      <c r="M120" s="18">
        <f t="shared" si="70"/>
        <v>0</v>
      </c>
      <c r="N120" s="18">
        <f t="shared" si="70"/>
        <v>0</v>
      </c>
      <c r="O120" s="18">
        <f t="shared" si="70"/>
        <v>0</v>
      </c>
      <c r="P120" s="18">
        <f t="shared" ref="P120" si="71">P121+P122+P123+P126</f>
        <v>0</v>
      </c>
    </row>
    <row r="121" spans="1:16" ht="15.75" x14ac:dyDescent="0.2">
      <c r="A121" s="43"/>
      <c r="B121" s="43"/>
      <c r="C121" s="11" t="s">
        <v>1</v>
      </c>
      <c r="D121" s="18">
        <f t="shared" si="56"/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5.75" x14ac:dyDescent="0.2">
      <c r="A122" s="43"/>
      <c r="B122" s="43"/>
      <c r="C122" s="11" t="s">
        <v>2</v>
      </c>
      <c r="D122" s="18">
        <f t="shared" si="56"/>
        <v>43842.8</v>
      </c>
      <c r="E122" s="12">
        <v>0</v>
      </c>
      <c r="F122" s="12">
        <v>43842.8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31.5" x14ac:dyDescent="0.2">
      <c r="A123" s="43"/>
      <c r="B123" s="43"/>
      <c r="C123" s="11" t="s">
        <v>24</v>
      </c>
      <c r="D123" s="18">
        <f t="shared" si="56"/>
        <v>19597</v>
      </c>
      <c r="E123" s="18">
        <v>4093.9</v>
      </c>
      <c r="F123" s="12">
        <v>15398.3</v>
      </c>
      <c r="G123" s="12">
        <f>G125</f>
        <v>104.8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31.5" x14ac:dyDescent="0.2">
      <c r="A124" s="43"/>
      <c r="B124" s="43"/>
      <c r="C124" s="9" t="s">
        <v>71</v>
      </c>
      <c r="D124" s="18">
        <f t="shared" si="56"/>
        <v>1317.7</v>
      </c>
      <c r="E124" s="20">
        <v>0</v>
      </c>
      <c r="F124" s="10">
        <v>1317.7</v>
      </c>
      <c r="G124" s="10">
        <v>0</v>
      </c>
      <c r="H124" s="10">
        <v>0</v>
      </c>
      <c r="I124" s="10">
        <v>0</v>
      </c>
      <c r="J124" s="10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</row>
    <row r="125" spans="1:16" ht="48.75" customHeight="1" x14ac:dyDescent="0.2">
      <c r="A125" s="43"/>
      <c r="B125" s="43"/>
      <c r="C125" s="9" t="s">
        <v>25</v>
      </c>
      <c r="D125" s="18">
        <f t="shared" si="56"/>
        <v>1422.5</v>
      </c>
      <c r="E125" s="20">
        <v>0</v>
      </c>
      <c r="F125" s="10">
        <v>1317.7</v>
      </c>
      <c r="G125" s="10">
        <v>104.8</v>
      </c>
      <c r="H125" s="10">
        <v>0</v>
      </c>
      <c r="I125" s="10">
        <v>0</v>
      </c>
      <c r="J125" s="10">
        <v>0</v>
      </c>
      <c r="K125" s="12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pans="1:16" ht="19.5" customHeight="1" x14ac:dyDescent="0.2">
      <c r="A126" s="43"/>
      <c r="B126" s="43"/>
      <c r="C126" s="11" t="s">
        <v>4</v>
      </c>
      <c r="D126" s="18">
        <f t="shared" si="56"/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5.75" x14ac:dyDescent="0.2">
      <c r="A127" s="43" t="s">
        <v>39</v>
      </c>
      <c r="B127" s="43" t="s">
        <v>83</v>
      </c>
      <c r="C127" s="11" t="s">
        <v>92</v>
      </c>
      <c r="D127" s="18">
        <f t="shared" si="56"/>
        <v>24740</v>
      </c>
      <c r="E127" s="18">
        <f>E128+E129+E130+E133</f>
        <v>12370</v>
      </c>
      <c r="F127" s="18">
        <f t="shared" ref="F127:O127" si="72">F128+F129+F130+F133</f>
        <v>12370</v>
      </c>
      <c r="G127" s="18">
        <f t="shared" si="72"/>
        <v>0</v>
      </c>
      <c r="H127" s="18">
        <f t="shared" si="72"/>
        <v>0</v>
      </c>
      <c r="I127" s="18">
        <f t="shared" si="72"/>
        <v>0</v>
      </c>
      <c r="J127" s="18">
        <f t="shared" si="72"/>
        <v>0</v>
      </c>
      <c r="K127" s="18">
        <f t="shared" si="72"/>
        <v>0</v>
      </c>
      <c r="L127" s="18">
        <f t="shared" si="72"/>
        <v>0</v>
      </c>
      <c r="M127" s="18">
        <f t="shared" si="72"/>
        <v>0</v>
      </c>
      <c r="N127" s="18">
        <f t="shared" si="72"/>
        <v>0</v>
      </c>
      <c r="O127" s="18">
        <f t="shared" si="72"/>
        <v>0</v>
      </c>
      <c r="P127" s="18">
        <f t="shared" ref="P127" si="73">P128+P129+P130+P133</f>
        <v>0</v>
      </c>
    </row>
    <row r="128" spans="1:16" ht="15.75" customHeight="1" x14ac:dyDescent="0.2">
      <c r="A128" s="43"/>
      <c r="B128" s="43"/>
      <c r="C128" s="11" t="s">
        <v>1</v>
      </c>
      <c r="D128" s="18">
        <f t="shared" ref="D128:D191" si="74">E128+F128+G128+H128+I128+J128+K128+L128+M128+N128+O128+P128</f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5.75" x14ac:dyDescent="0.2">
      <c r="A129" s="43"/>
      <c r="B129" s="43"/>
      <c r="C129" s="11" t="s">
        <v>2</v>
      </c>
      <c r="D129" s="18">
        <f t="shared" si="74"/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31.5" x14ac:dyDescent="0.2">
      <c r="A130" s="43"/>
      <c r="B130" s="43"/>
      <c r="C130" s="11" t="s">
        <v>24</v>
      </c>
      <c r="D130" s="18">
        <f t="shared" si="74"/>
        <v>24740</v>
      </c>
      <c r="E130" s="18">
        <v>12370</v>
      </c>
      <c r="F130" s="12">
        <v>12370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31.5" x14ac:dyDescent="0.2">
      <c r="A131" s="43"/>
      <c r="B131" s="43"/>
      <c r="C131" s="9" t="s">
        <v>71</v>
      </c>
      <c r="D131" s="18">
        <f t="shared" si="74"/>
        <v>12370</v>
      </c>
      <c r="E131" s="20">
        <v>0</v>
      </c>
      <c r="F131" s="10">
        <v>12370</v>
      </c>
      <c r="G131" s="10">
        <v>0</v>
      </c>
      <c r="H131" s="10">
        <v>0</v>
      </c>
      <c r="I131" s="10">
        <v>0</v>
      </c>
      <c r="J131" s="10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49.5" customHeight="1" x14ac:dyDescent="0.2">
      <c r="A132" s="43"/>
      <c r="B132" s="43"/>
      <c r="C132" s="9" t="s">
        <v>25</v>
      </c>
      <c r="D132" s="18">
        <f t="shared" si="74"/>
        <v>12370</v>
      </c>
      <c r="E132" s="20">
        <v>0</v>
      </c>
      <c r="F132" s="10">
        <v>12370</v>
      </c>
      <c r="G132" s="10">
        <v>0</v>
      </c>
      <c r="H132" s="10">
        <v>0</v>
      </c>
      <c r="I132" s="10">
        <v>0</v>
      </c>
      <c r="J132" s="10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9.5" customHeight="1" x14ac:dyDescent="0.2">
      <c r="A133" s="43"/>
      <c r="B133" s="43"/>
      <c r="C133" s="11" t="s">
        <v>4</v>
      </c>
      <c r="D133" s="18">
        <f t="shared" si="74"/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5.75" x14ac:dyDescent="0.2">
      <c r="A134" s="43" t="s">
        <v>40</v>
      </c>
      <c r="B134" s="43" t="s">
        <v>64</v>
      </c>
      <c r="C134" s="11" t="s">
        <v>92</v>
      </c>
      <c r="D134" s="18">
        <f t="shared" si="74"/>
        <v>3484.4</v>
      </c>
      <c r="E134" s="12">
        <f>E135+E136+E137+E138</f>
        <v>0</v>
      </c>
      <c r="F134" s="12">
        <f t="shared" ref="F134:O134" si="75">F135+F136+F137+F138</f>
        <v>3484.4</v>
      </c>
      <c r="G134" s="12">
        <f t="shared" si="75"/>
        <v>0</v>
      </c>
      <c r="H134" s="12">
        <f t="shared" si="75"/>
        <v>0</v>
      </c>
      <c r="I134" s="12">
        <f t="shared" si="75"/>
        <v>0</v>
      </c>
      <c r="J134" s="12">
        <f t="shared" si="75"/>
        <v>0</v>
      </c>
      <c r="K134" s="12">
        <f t="shared" si="75"/>
        <v>0</v>
      </c>
      <c r="L134" s="12">
        <f t="shared" si="75"/>
        <v>0</v>
      </c>
      <c r="M134" s="12">
        <f t="shared" si="75"/>
        <v>0</v>
      </c>
      <c r="N134" s="12">
        <f t="shared" si="75"/>
        <v>0</v>
      </c>
      <c r="O134" s="12">
        <f t="shared" si="75"/>
        <v>0</v>
      </c>
      <c r="P134" s="12">
        <f t="shared" ref="P134" si="76">P135+P136+P137+P138</f>
        <v>0</v>
      </c>
    </row>
    <row r="135" spans="1:16" ht="15.75" x14ac:dyDescent="0.2">
      <c r="A135" s="43"/>
      <c r="B135" s="43"/>
      <c r="C135" s="11" t="s">
        <v>1</v>
      </c>
      <c r="D135" s="18">
        <f t="shared" si="74"/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pans="1:16" ht="15.75" x14ac:dyDescent="0.2">
      <c r="A136" s="43"/>
      <c r="B136" s="43"/>
      <c r="C136" s="11" t="s">
        <v>2</v>
      </c>
      <c r="D136" s="18">
        <f t="shared" si="74"/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pans="1:16" ht="15.75" x14ac:dyDescent="0.2">
      <c r="A137" s="43"/>
      <c r="B137" s="43"/>
      <c r="C137" s="11" t="s">
        <v>3</v>
      </c>
      <c r="D137" s="18">
        <f t="shared" si="74"/>
        <v>3484.4</v>
      </c>
      <c r="E137" s="12">
        <v>0</v>
      </c>
      <c r="F137" s="18">
        <v>3484.4</v>
      </c>
      <c r="G137" s="18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</row>
    <row r="138" spans="1:16" ht="16.5" customHeight="1" x14ac:dyDescent="0.2">
      <c r="A138" s="43"/>
      <c r="B138" s="43"/>
      <c r="C138" s="11" t="s">
        <v>4</v>
      </c>
      <c r="D138" s="18">
        <f t="shared" si="74"/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 spans="1:16" ht="15.75" x14ac:dyDescent="0.2">
      <c r="A139" s="43" t="s">
        <v>41</v>
      </c>
      <c r="B139" s="43" t="s">
        <v>19</v>
      </c>
      <c r="C139" s="11" t="s">
        <v>92</v>
      </c>
      <c r="D139" s="18">
        <f t="shared" si="74"/>
        <v>18958.7</v>
      </c>
      <c r="E139" s="18">
        <f>E140+E141+E142+E143</f>
        <v>7047.2</v>
      </c>
      <c r="F139" s="18">
        <f>F140+F141+F142+F143</f>
        <v>4708.5</v>
      </c>
      <c r="G139" s="18">
        <f t="shared" ref="G139:O139" si="77">G140+G141+G142+G143</f>
        <v>2751.9</v>
      </c>
      <c r="H139" s="18">
        <f t="shared" si="77"/>
        <v>3429.9</v>
      </c>
      <c r="I139" s="18">
        <f t="shared" si="77"/>
        <v>530.20000000000005</v>
      </c>
      <c r="J139" s="18">
        <f t="shared" si="77"/>
        <v>491</v>
      </c>
      <c r="K139" s="18">
        <f t="shared" si="77"/>
        <v>0</v>
      </c>
      <c r="L139" s="18">
        <f t="shared" si="77"/>
        <v>0</v>
      </c>
      <c r="M139" s="18">
        <f t="shared" si="77"/>
        <v>0</v>
      </c>
      <c r="N139" s="18">
        <f t="shared" si="77"/>
        <v>0</v>
      </c>
      <c r="O139" s="18">
        <f t="shared" si="77"/>
        <v>0</v>
      </c>
      <c r="P139" s="18">
        <f t="shared" ref="P139" si="78">P140+P141+P142+P143</f>
        <v>0</v>
      </c>
    </row>
    <row r="140" spans="1:16" ht="18.75" customHeight="1" x14ac:dyDescent="0.2">
      <c r="A140" s="43"/>
      <c r="B140" s="43"/>
      <c r="C140" s="11" t="s">
        <v>1</v>
      </c>
      <c r="D140" s="18">
        <f t="shared" si="74"/>
        <v>4435.8999999999996</v>
      </c>
      <c r="E140" s="18">
        <v>3757.6</v>
      </c>
      <c r="F140" s="12">
        <v>678.3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8.75" customHeight="1" x14ac:dyDescent="0.2">
      <c r="A141" s="43"/>
      <c r="B141" s="43"/>
      <c r="C141" s="11" t="s">
        <v>2</v>
      </c>
      <c r="D141" s="18">
        <f t="shared" si="74"/>
        <v>1296.5999999999999</v>
      </c>
      <c r="E141" s="18">
        <v>1217.7</v>
      </c>
      <c r="F141" s="12">
        <v>78.900000000000006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8.75" customHeight="1" x14ac:dyDescent="0.2">
      <c r="A142" s="43"/>
      <c r="B142" s="43"/>
      <c r="C142" s="11" t="s">
        <v>3</v>
      </c>
      <c r="D142" s="18">
        <f t="shared" si="74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43"/>
      <c r="B143" s="43"/>
      <c r="C143" s="11" t="s">
        <v>4</v>
      </c>
      <c r="D143" s="18">
        <f t="shared" si="74"/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24" customHeight="1" x14ac:dyDescent="0.2">
      <c r="A144" s="43" t="s">
        <v>91</v>
      </c>
      <c r="B144" s="43" t="s">
        <v>79</v>
      </c>
      <c r="C144" s="11" t="s">
        <v>92</v>
      </c>
      <c r="D144" s="18">
        <f t="shared" si="74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79">G145+G146+G147+G148</f>
        <v>0</v>
      </c>
      <c r="H144" s="18">
        <f t="shared" si="79"/>
        <v>0</v>
      </c>
      <c r="I144" s="18">
        <f t="shared" si="79"/>
        <v>1708.8</v>
      </c>
      <c r="J144" s="18">
        <f t="shared" si="79"/>
        <v>0</v>
      </c>
      <c r="K144" s="18">
        <f t="shared" si="79"/>
        <v>0</v>
      </c>
      <c r="L144" s="18">
        <f t="shared" si="79"/>
        <v>0</v>
      </c>
      <c r="M144" s="18">
        <f t="shared" si="79"/>
        <v>0</v>
      </c>
      <c r="N144" s="18">
        <f t="shared" si="79"/>
        <v>0</v>
      </c>
      <c r="O144" s="18">
        <f t="shared" si="79"/>
        <v>0</v>
      </c>
      <c r="P144" s="18">
        <f t="shared" ref="P144" si="80">P145+P146+P147+P148</f>
        <v>0</v>
      </c>
    </row>
    <row r="145" spans="1:16" ht="18.75" customHeight="1" x14ac:dyDescent="0.2">
      <c r="A145" s="43"/>
      <c r="B145" s="43"/>
      <c r="C145" s="11" t="s">
        <v>1</v>
      </c>
      <c r="D145" s="18">
        <f t="shared" si="74"/>
        <v>0</v>
      </c>
      <c r="E145" s="18">
        <v>0</v>
      </c>
      <c r="F145" s="18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8.75" customHeight="1" x14ac:dyDescent="0.2">
      <c r="A146" s="43"/>
      <c r="B146" s="43"/>
      <c r="C146" s="11" t="s">
        <v>2</v>
      </c>
      <c r="D146" s="18">
        <f t="shared" si="74"/>
        <v>1708.8</v>
      </c>
      <c r="E146" s="18">
        <v>0</v>
      </c>
      <c r="F146" s="18">
        <v>0</v>
      </c>
      <c r="G146" s="12">
        <v>0</v>
      </c>
      <c r="H146" s="12">
        <v>0</v>
      </c>
      <c r="I146" s="12">
        <v>1708.8</v>
      </c>
      <c r="J146" s="12">
        <f>2101.9-2101.9</f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8.75" customHeight="1" x14ac:dyDescent="0.2">
      <c r="A147" s="43"/>
      <c r="B147" s="43"/>
      <c r="C147" s="11" t="s">
        <v>3</v>
      </c>
      <c r="D147" s="18">
        <f t="shared" si="74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82.5" customHeight="1" x14ac:dyDescent="0.2">
      <c r="A148" s="43"/>
      <c r="B148" s="43"/>
      <c r="C148" s="11" t="s">
        <v>4</v>
      </c>
      <c r="D148" s="18">
        <f t="shared" si="74"/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5.75" customHeight="1" x14ac:dyDescent="0.2">
      <c r="A149" s="43" t="s">
        <v>54</v>
      </c>
      <c r="B149" s="43" t="s">
        <v>62</v>
      </c>
      <c r="C149" s="11" t="s">
        <v>92</v>
      </c>
      <c r="D149" s="18">
        <f t="shared" si="74"/>
        <v>200</v>
      </c>
      <c r="E149" s="21">
        <f t="shared" ref="E149:O149" si="81">E150+E151+E152+E153</f>
        <v>0</v>
      </c>
      <c r="F149" s="21">
        <f t="shared" si="81"/>
        <v>200</v>
      </c>
      <c r="G149" s="21">
        <f t="shared" si="81"/>
        <v>0</v>
      </c>
      <c r="H149" s="21">
        <f t="shared" si="81"/>
        <v>0</v>
      </c>
      <c r="I149" s="21">
        <f t="shared" si="81"/>
        <v>0</v>
      </c>
      <c r="J149" s="21">
        <f t="shared" si="81"/>
        <v>0</v>
      </c>
      <c r="K149" s="21">
        <f t="shared" si="81"/>
        <v>0</v>
      </c>
      <c r="L149" s="21">
        <f t="shared" si="81"/>
        <v>0</v>
      </c>
      <c r="M149" s="21">
        <f t="shared" si="81"/>
        <v>0</v>
      </c>
      <c r="N149" s="21">
        <f t="shared" si="81"/>
        <v>0</v>
      </c>
      <c r="O149" s="21">
        <f t="shared" si="81"/>
        <v>0</v>
      </c>
      <c r="P149" s="21">
        <f t="shared" ref="P149" si="82">P150+P151+P152+P153</f>
        <v>0</v>
      </c>
    </row>
    <row r="150" spans="1:16" ht="15.75" x14ac:dyDescent="0.2">
      <c r="A150" s="43"/>
      <c r="B150" s="48"/>
      <c r="C150" s="11" t="s">
        <v>1</v>
      </c>
      <c r="D150" s="18">
        <f t="shared" si="74"/>
        <v>140</v>
      </c>
      <c r="E150" s="21">
        <v>0</v>
      </c>
      <c r="F150" s="12">
        <v>140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5.75" x14ac:dyDescent="0.2">
      <c r="A151" s="43"/>
      <c r="B151" s="48"/>
      <c r="C151" s="11" t="s">
        <v>2</v>
      </c>
      <c r="D151" s="18">
        <f t="shared" si="74"/>
        <v>0</v>
      </c>
      <c r="E151" s="21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5.75" x14ac:dyDescent="0.2">
      <c r="A152" s="43"/>
      <c r="B152" s="48"/>
      <c r="C152" s="11" t="s">
        <v>3</v>
      </c>
      <c r="D152" s="18">
        <f t="shared" si="74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4.25" customHeight="1" x14ac:dyDescent="0.2">
      <c r="A153" s="43"/>
      <c r="B153" s="48"/>
      <c r="C153" s="11" t="s">
        <v>4</v>
      </c>
      <c r="D153" s="18">
        <f t="shared" si="74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5.75" x14ac:dyDescent="0.2">
      <c r="A154" s="43" t="s">
        <v>55</v>
      </c>
      <c r="B154" s="43" t="s">
        <v>75</v>
      </c>
      <c r="C154" s="11" t="s">
        <v>92</v>
      </c>
      <c r="D154" s="18">
        <f t="shared" si="74"/>
        <v>10709.9</v>
      </c>
      <c r="E154" s="18">
        <f t="shared" ref="E154:O154" si="83">E155+E156+E157+E159</f>
        <v>0</v>
      </c>
      <c r="F154" s="18">
        <f t="shared" si="83"/>
        <v>0</v>
      </c>
      <c r="G154" s="18">
        <f t="shared" si="83"/>
        <v>0</v>
      </c>
      <c r="H154" s="18">
        <f t="shared" si="83"/>
        <v>2290.1</v>
      </c>
      <c r="I154" s="18">
        <f t="shared" si="83"/>
        <v>4209.8999999999996</v>
      </c>
      <c r="J154" s="18">
        <f t="shared" si="83"/>
        <v>4209.8999999999996</v>
      </c>
      <c r="K154" s="18">
        <f t="shared" si="83"/>
        <v>0</v>
      </c>
      <c r="L154" s="18">
        <f t="shared" si="83"/>
        <v>0</v>
      </c>
      <c r="M154" s="18">
        <f t="shared" si="83"/>
        <v>0</v>
      </c>
      <c r="N154" s="18">
        <f t="shared" si="83"/>
        <v>0</v>
      </c>
      <c r="O154" s="18">
        <f t="shared" si="83"/>
        <v>0</v>
      </c>
      <c r="P154" s="18">
        <f t="shared" ref="P154" si="84">P155+P156+P157+P159</f>
        <v>0</v>
      </c>
    </row>
    <row r="155" spans="1:16" ht="15.75" x14ac:dyDescent="0.2">
      <c r="A155" s="43"/>
      <c r="B155" s="48"/>
      <c r="C155" s="11" t="s">
        <v>1</v>
      </c>
      <c r="D155" s="18">
        <f t="shared" si="74"/>
        <v>0</v>
      </c>
      <c r="E155" s="21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5.75" x14ac:dyDescent="0.2">
      <c r="A156" s="43"/>
      <c r="B156" s="48"/>
      <c r="C156" s="11" t="s">
        <v>2</v>
      </c>
      <c r="D156" s="18">
        <f t="shared" si="74"/>
        <v>0</v>
      </c>
      <c r="E156" s="21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 spans="1:16" ht="15.75" x14ac:dyDescent="0.2">
      <c r="A157" s="43"/>
      <c r="B157" s="48"/>
      <c r="C157" s="11" t="s">
        <v>3</v>
      </c>
      <c r="D157" s="18">
        <f t="shared" si="74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43"/>
      <c r="B158" s="48"/>
      <c r="C158" s="9" t="s">
        <v>71</v>
      </c>
      <c r="D158" s="18">
        <f t="shared" si="74"/>
        <v>4209.8999999999996</v>
      </c>
      <c r="E158" s="2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4209.8999999999996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21.75" customHeight="1" x14ac:dyDescent="0.2">
      <c r="A159" s="43"/>
      <c r="B159" s="48"/>
      <c r="C159" s="11" t="s">
        <v>4</v>
      </c>
      <c r="D159" s="18">
        <f t="shared" si="74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53" t="s">
        <v>61</v>
      </c>
      <c r="B160" s="43" t="s">
        <v>119</v>
      </c>
      <c r="C160" s="11" t="s">
        <v>92</v>
      </c>
      <c r="D160" s="18">
        <f t="shared" si="74"/>
        <v>4427656.2</v>
      </c>
      <c r="E160" s="12">
        <f>E161+E162+E164+E167</f>
        <v>0</v>
      </c>
      <c r="F160" s="12">
        <f t="shared" ref="F160:O160" si="85">F161+F162+F164+F167</f>
        <v>0</v>
      </c>
      <c r="G160" s="12">
        <f t="shared" si="85"/>
        <v>416327.3</v>
      </c>
      <c r="H160" s="12">
        <f t="shared" si="85"/>
        <v>321908.5</v>
      </c>
      <c r="I160" s="12">
        <f t="shared" si="85"/>
        <v>190074.3</v>
      </c>
      <c r="J160" s="12">
        <f t="shared" si="85"/>
        <v>645327.30000000005</v>
      </c>
      <c r="K160" s="12">
        <f t="shared" si="85"/>
        <v>829996.9</v>
      </c>
      <c r="L160" s="12">
        <f t="shared" si="85"/>
        <v>713502.4</v>
      </c>
      <c r="M160" s="12">
        <f t="shared" si="85"/>
        <v>425465.7</v>
      </c>
      <c r="N160" s="12">
        <f t="shared" si="85"/>
        <v>527071</v>
      </c>
      <c r="O160" s="12">
        <f t="shared" si="85"/>
        <v>195123.4</v>
      </c>
      <c r="P160" s="12">
        <f t="shared" ref="P160" si="86">P161+P162+P164+P167</f>
        <v>162859.4</v>
      </c>
    </row>
    <row r="161" spans="1:19" ht="15.75" x14ac:dyDescent="0.2">
      <c r="A161" s="53"/>
      <c r="B161" s="43"/>
      <c r="C161" s="11" t="s">
        <v>1</v>
      </c>
      <c r="D161" s="18">
        <f t="shared" si="74"/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9" ht="31.5" x14ac:dyDescent="0.2">
      <c r="A162" s="53"/>
      <c r="B162" s="43"/>
      <c r="C162" s="11" t="s">
        <v>23</v>
      </c>
      <c r="D162" s="18">
        <f t="shared" si="74"/>
        <v>4098872.3</v>
      </c>
      <c r="E162" s="12">
        <v>0</v>
      </c>
      <c r="F162" s="12">
        <v>0</v>
      </c>
      <c r="G162" s="12">
        <v>342311</v>
      </c>
      <c r="H162" s="12">
        <v>304123.2</v>
      </c>
      <c r="I162" s="12">
        <v>173573.1</v>
      </c>
      <c r="J162" s="12">
        <f>532126.2+17347.6+3478.6-28555+77738.5</f>
        <v>602135.9</v>
      </c>
      <c r="K162" s="12">
        <v>778545.9</v>
      </c>
      <c r="L162" s="23">
        <f>641707.6+1703.3+26978.8</f>
        <v>670389.69999999995</v>
      </c>
      <c r="M162" s="23">
        <f>281216.2+0.1-204033.2+205095.7+23875.8+45000+0.1+99934.1+13000-68245.8</f>
        <v>395843</v>
      </c>
      <c r="N162" s="41">
        <f>60724.2+105301.6-60703.7+60703.7+120028.3+159092.6+50300</f>
        <v>495446.7</v>
      </c>
      <c r="O162" s="23">
        <f>40811.2+177322-157409+39397+83294.8</f>
        <v>183416</v>
      </c>
      <c r="P162" s="23">
        <f>100121.2+52966.6</f>
        <v>153087.79999999999</v>
      </c>
    </row>
    <row r="163" spans="1:19" ht="31.5" x14ac:dyDescent="0.2">
      <c r="A163" s="53"/>
      <c r="B163" s="43"/>
      <c r="C163" s="13" t="s">
        <v>142</v>
      </c>
      <c r="D163" s="18">
        <f t="shared" si="74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41">
        <v>0</v>
      </c>
      <c r="O163" s="23">
        <v>0</v>
      </c>
      <c r="P163" s="23">
        <v>0</v>
      </c>
      <c r="S163" s="16"/>
    </row>
    <row r="164" spans="1:19" ht="31.5" x14ac:dyDescent="0.2">
      <c r="A164" s="53"/>
      <c r="B164" s="43"/>
      <c r="C164" s="11" t="s">
        <v>24</v>
      </c>
      <c r="D164" s="18">
        <f t="shared" si="74"/>
        <v>328783.90000000002</v>
      </c>
      <c r="E164" s="12">
        <v>0</v>
      </c>
      <c r="F164" s="12">
        <v>0</v>
      </c>
      <c r="G164" s="12">
        <v>74016.3</v>
      </c>
      <c r="H164" s="12">
        <f>16032.1+1753.2</f>
        <v>17785.3</v>
      </c>
      <c r="I164" s="12">
        <f>12055.3+480+1369+191+1877.7+528.2</f>
        <v>16501.2</v>
      </c>
      <c r="J164" s="12">
        <f>39140.3+1107.3+222+2721.8</f>
        <v>43191.4</v>
      </c>
      <c r="K164" s="12">
        <v>51451</v>
      </c>
      <c r="L164" s="12">
        <f>40960.1+321.9+108.7+1722</f>
        <v>43112.7</v>
      </c>
      <c r="M164" s="12">
        <f>17950+67.8+25399.8-25399.8+1524+2872.3+6378.8+829.8</f>
        <v>29622.7</v>
      </c>
      <c r="N164" s="38">
        <f>2605+11318.4-111.7-7089+3874.7+7661.4+10154.8+3210.7</f>
        <v>31624.3</v>
      </c>
      <c r="O164" s="12">
        <f>2605+11318.4-111.7-7421+1897.2+3419.5+14631.2-14631.2</f>
        <v>11707.4</v>
      </c>
      <c r="P164" s="12">
        <f>6390.7+3380.9</f>
        <v>9771.6</v>
      </c>
    </row>
    <row r="165" spans="1:19" ht="51.75" customHeight="1" x14ac:dyDescent="0.2">
      <c r="A165" s="53"/>
      <c r="B165" s="43"/>
      <c r="C165" s="9" t="s">
        <v>25</v>
      </c>
      <c r="D165" s="18">
        <f t="shared" si="74"/>
        <v>1800.8</v>
      </c>
      <c r="E165" s="10">
        <v>0</v>
      </c>
      <c r="F165" s="10">
        <v>0</v>
      </c>
      <c r="G165" s="10">
        <v>47.6</v>
      </c>
      <c r="H165" s="10">
        <v>1753.2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42">
        <v>0</v>
      </c>
      <c r="O165" s="10">
        <v>0</v>
      </c>
      <c r="P165" s="10">
        <v>0</v>
      </c>
    </row>
    <row r="166" spans="1:19" ht="51.75" customHeight="1" x14ac:dyDescent="0.2">
      <c r="A166" s="53"/>
      <c r="B166" s="43"/>
      <c r="C166" s="13" t="s">
        <v>71</v>
      </c>
      <c r="D166" s="18">
        <f t="shared" si="74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0">
        <v>2284.5</v>
      </c>
      <c r="N166" s="10">
        <v>0</v>
      </c>
      <c r="O166" s="10">
        <v>0</v>
      </c>
      <c r="P166" s="10">
        <v>0</v>
      </c>
    </row>
    <row r="167" spans="1:19" ht="17.25" customHeight="1" x14ac:dyDescent="0.2">
      <c r="A167" s="53"/>
      <c r="B167" s="43"/>
      <c r="C167" s="11" t="s">
        <v>4</v>
      </c>
      <c r="D167" s="18">
        <f t="shared" si="74"/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24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9" ht="15.75" x14ac:dyDescent="0.2">
      <c r="A168" s="43" t="s">
        <v>63</v>
      </c>
      <c r="B168" s="43" t="s">
        <v>67</v>
      </c>
      <c r="C168" s="11" t="s">
        <v>92</v>
      </c>
      <c r="D168" s="18">
        <f t="shared" si="74"/>
        <v>987.5</v>
      </c>
      <c r="E168" s="12">
        <f>E169+E170+E171+E172</f>
        <v>0</v>
      </c>
      <c r="F168" s="12">
        <f t="shared" ref="F168:O168" si="87">F169+F170+F171+F172</f>
        <v>0</v>
      </c>
      <c r="G168" s="12">
        <f t="shared" si="87"/>
        <v>987.5</v>
      </c>
      <c r="H168" s="12">
        <f t="shared" si="87"/>
        <v>0</v>
      </c>
      <c r="I168" s="12">
        <f t="shared" si="87"/>
        <v>0</v>
      </c>
      <c r="J168" s="12">
        <f t="shared" si="87"/>
        <v>0</v>
      </c>
      <c r="K168" s="12">
        <f t="shared" si="87"/>
        <v>0</v>
      </c>
      <c r="L168" s="12">
        <f t="shared" si="87"/>
        <v>0</v>
      </c>
      <c r="M168" s="12">
        <f t="shared" si="87"/>
        <v>0</v>
      </c>
      <c r="N168" s="12">
        <f t="shared" si="87"/>
        <v>0</v>
      </c>
      <c r="O168" s="12">
        <f t="shared" si="87"/>
        <v>0</v>
      </c>
      <c r="P168" s="12">
        <f t="shared" ref="P168" si="88">P169+P170+P171+P172</f>
        <v>0</v>
      </c>
    </row>
    <row r="169" spans="1:19" ht="15.75" x14ac:dyDescent="0.2">
      <c r="A169" s="43"/>
      <c r="B169" s="43"/>
      <c r="C169" s="11" t="s">
        <v>1</v>
      </c>
      <c r="D169" s="18">
        <f t="shared" si="74"/>
        <v>794.3</v>
      </c>
      <c r="E169" s="12">
        <v>0</v>
      </c>
      <c r="F169" s="12">
        <v>0</v>
      </c>
      <c r="G169" s="12">
        <v>794.3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</row>
    <row r="170" spans="1:19" ht="15.75" x14ac:dyDescent="0.2">
      <c r="A170" s="43"/>
      <c r="B170" s="43"/>
      <c r="C170" s="11" t="s">
        <v>2</v>
      </c>
      <c r="D170" s="18">
        <f t="shared" si="74"/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 spans="1:19" ht="15.75" x14ac:dyDescent="0.2">
      <c r="A171" s="43"/>
      <c r="B171" s="43"/>
      <c r="C171" s="11" t="s">
        <v>3</v>
      </c>
      <c r="D171" s="18">
        <f t="shared" si="74"/>
        <v>193.2</v>
      </c>
      <c r="E171" s="12">
        <v>0</v>
      </c>
      <c r="F171" s="12">
        <v>0</v>
      </c>
      <c r="G171" s="12">
        <v>193.2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</row>
    <row r="172" spans="1:19" ht="35.25" customHeight="1" x14ac:dyDescent="0.2">
      <c r="A172" s="43"/>
      <c r="B172" s="43"/>
      <c r="C172" s="11" t="s">
        <v>4</v>
      </c>
      <c r="D172" s="18">
        <f t="shared" si="74"/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</row>
    <row r="173" spans="1:19" ht="15.75" x14ac:dyDescent="0.2">
      <c r="A173" s="43" t="s">
        <v>73</v>
      </c>
      <c r="B173" s="45" t="s">
        <v>69</v>
      </c>
      <c r="C173" s="11" t="s">
        <v>92</v>
      </c>
      <c r="D173" s="18">
        <f t="shared" si="74"/>
        <v>35</v>
      </c>
      <c r="E173" s="12">
        <f>E174+E175+E176+E177</f>
        <v>0</v>
      </c>
      <c r="F173" s="12">
        <f t="shared" ref="F173:O173" si="89">F174+F175+F176+F177</f>
        <v>0</v>
      </c>
      <c r="G173" s="12">
        <f t="shared" si="89"/>
        <v>35</v>
      </c>
      <c r="H173" s="12">
        <f t="shared" si="89"/>
        <v>0</v>
      </c>
      <c r="I173" s="12">
        <f t="shared" si="89"/>
        <v>0</v>
      </c>
      <c r="J173" s="12">
        <f t="shared" si="89"/>
        <v>0</v>
      </c>
      <c r="K173" s="12">
        <f t="shared" si="89"/>
        <v>0</v>
      </c>
      <c r="L173" s="12">
        <f t="shared" si="89"/>
        <v>0</v>
      </c>
      <c r="M173" s="12">
        <f t="shared" si="89"/>
        <v>0</v>
      </c>
      <c r="N173" s="12">
        <f t="shared" si="89"/>
        <v>0</v>
      </c>
      <c r="O173" s="12">
        <f t="shared" si="89"/>
        <v>0</v>
      </c>
      <c r="P173" s="12">
        <f t="shared" ref="P173" si="90">P174+P175+P176+P177</f>
        <v>0</v>
      </c>
    </row>
    <row r="174" spans="1:19" ht="15.75" x14ac:dyDescent="0.2">
      <c r="A174" s="43"/>
      <c r="B174" s="46"/>
      <c r="C174" s="11" t="s">
        <v>1</v>
      </c>
      <c r="D174" s="18">
        <f t="shared" si="74"/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 spans="1:19" ht="15.75" x14ac:dyDescent="0.2">
      <c r="A175" s="43"/>
      <c r="B175" s="46"/>
      <c r="C175" s="11" t="s">
        <v>2</v>
      </c>
      <c r="D175" s="18">
        <f t="shared" si="74"/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9" ht="15.75" x14ac:dyDescent="0.2">
      <c r="A176" s="43"/>
      <c r="B176" s="46"/>
      <c r="C176" s="11" t="s">
        <v>3</v>
      </c>
      <c r="D176" s="18">
        <f t="shared" si="74"/>
        <v>35</v>
      </c>
      <c r="E176" s="12">
        <v>0</v>
      </c>
      <c r="F176" s="12">
        <v>0</v>
      </c>
      <c r="G176" s="12">
        <v>35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8" customHeight="1" x14ac:dyDescent="0.2">
      <c r="A177" s="43"/>
      <c r="B177" s="47"/>
      <c r="C177" s="11" t="s">
        <v>4</v>
      </c>
      <c r="D177" s="18">
        <f t="shared" si="74"/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5" customHeight="1" x14ac:dyDescent="0.2">
      <c r="A178" s="43" t="s">
        <v>80</v>
      </c>
      <c r="B178" s="43" t="s">
        <v>76</v>
      </c>
      <c r="C178" s="11" t="s">
        <v>92</v>
      </c>
      <c r="D178" s="18">
        <f t="shared" si="74"/>
        <v>6356.5</v>
      </c>
      <c r="E178" s="12">
        <f>E179+E180+E181+E182</f>
        <v>0</v>
      </c>
      <c r="F178" s="12">
        <f t="shared" ref="F178:O178" si="91">F179+F180+F181+F182</f>
        <v>0</v>
      </c>
      <c r="G178" s="12">
        <f t="shared" si="91"/>
        <v>0</v>
      </c>
      <c r="H178" s="12">
        <f t="shared" si="91"/>
        <v>532.5</v>
      </c>
      <c r="I178" s="12">
        <f t="shared" si="91"/>
        <v>563.70000000000005</v>
      </c>
      <c r="J178" s="12">
        <f t="shared" si="91"/>
        <v>5260.3</v>
      </c>
      <c r="K178" s="12">
        <f t="shared" si="91"/>
        <v>0</v>
      </c>
      <c r="L178" s="12">
        <f t="shared" si="91"/>
        <v>0</v>
      </c>
      <c r="M178" s="12">
        <f t="shared" si="91"/>
        <v>0</v>
      </c>
      <c r="N178" s="12">
        <f t="shared" si="91"/>
        <v>0</v>
      </c>
      <c r="O178" s="12">
        <f t="shared" si="91"/>
        <v>0</v>
      </c>
      <c r="P178" s="12">
        <f t="shared" ref="P178" si="92">P179+P180+P181+P182</f>
        <v>0</v>
      </c>
    </row>
    <row r="179" spans="1:16" ht="15.75" x14ac:dyDescent="0.2">
      <c r="A179" s="43"/>
      <c r="B179" s="43"/>
      <c r="C179" s="11" t="s">
        <v>1</v>
      </c>
      <c r="D179" s="18">
        <f t="shared" si="74"/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5.75" x14ac:dyDescent="0.2">
      <c r="A180" s="43"/>
      <c r="B180" s="43"/>
      <c r="C180" s="11" t="s">
        <v>2</v>
      </c>
      <c r="D180" s="18">
        <f t="shared" si="74"/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 spans="1:16" ht="15.75" x14ac:dyDescent="0.2">
      <c r="A181" s="43"/>
      <c r="B181" s="43"/>
      <c r="C181" s="11" t="s">
        <v>3</v>
      </c>
      <c r="D181" s="18">
        <f t="shared" si="74"/>
        <v>6356.5</v>
      </c>
      <c r="E181" s="12">
        <v>0</v>
      </c>
      <c r="F181" s="12">
        <v>0</v>
      </c>
      <c r="G181" s="12">
        <v>0</v>
      </c>
      <c r="H181" s="12">
        <v>532.5</v>
      </c>
      <c r="I181" s="12">
        <f>1109.8-546.1</f>
        <v>563.70000000000005</v>
      </c>
      <c r="J181" s="12">
        <f>8100-85.7-2754</f>
        <v>5260.3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</row>
    <row r="182" spans="1:16" ht="16.5" customHeight="1" x14ac:dyDescent="0.2">
      <c r="A182" s="43"/>
      <c r="B182" s="43"/>
      <c r="C182" s="11" t="s">
        <v>4</v>
      </c>
      <c r="D182" s="18">
        <f t="shared" si="74"/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 spans="1:16" ht="15.75" x14ac:dyDescent="0.2">
      <c r="A183" s="43" t="s">
        <v>81</v>
      </c>
      <c r="B183" s="43" t="s">
        <v>122</v>
      </c>
      <c r="C183" s="11" t="s">
        <v>92</v>
      </c>
      <c r="D183" s="18">
        <f t="shared" si="74"/>
        <v>1442.8</v>
      </c>
      <c r="E183" s="12">
        <f>E184+E185+E186+E187</f>
        <v>0</v>
      </c>
      <c r="F183" s="12">
        <f t="shared" ref="F183:O183" si="93">F184+F185+F186+F187</f>
        <v>0</v>
      </c>
      <c r="G183" s="12">
        <f t="shared" si="93"/>
        <v>0</v>
      </c>
      <c r="H183" s="12">
        <f t="shared" si="93"/>
        <v>0</v>
      </c>
      <c r="I183" s="12">
        <f t="shared" si="93"/>
        <v>1442.8</v>
      </c>
      <c r="J183" s="12">
        <f t="shared" si="93"/>
        <v>0</v>
      </c>
      <c r="K183" s="12">
        <f t="shared" si="93"/>
        <v>0</v>
      </c>
      <c r="L183" s="12">
        <f t="shared" si="93"/>
        <v>0</v>
      </c>
      <c r="M183" s="12">
        <f t="shared" si="93"/>
        <v>0</v>
      </c>
      <c r="N183" s="12">
        <f t="shared" si="93"/>
        <v>0</v>
      </c>
      <c r="O183" s="12">
        <f t="shared" si="93"/>
        <v>0</v>
      </c>
      <c r="P183" s="12">
        <f t="shared" ref="P183" si="94">P184+P185+P186+P187</f>
        <v>0</v>
      </c>
    </row>
    <row r="184" spans="1:16" ht="15.75" x14ac:dyDescent="0.2">
      <c r="A184" s="43"/>
      <c r="B184" s="43"/>
      <c r="C184" s="11" t="s">
        <v>1</v>
      </c>
      <c r="D184" s="18">
        <f t="shared" si="74"/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 spans="1:16" ht="15.75" x14ac:dyDescent="0.2">
      <c r="A185" s="43"/>
      <c r="B185" s="43"/>
      <c r="C185" s="11" t="s">
        <v>2</v>
      </c>
      <c r="D185" s="18">
        <f t="shared" si="74"/>
        <v>1038.7</v>
      </c>
      <c r="E185" s="12">
        <v>0</v>
      </c>
      <c r="F185" s="12">
        <v>0</v>
      </c>
      <c r="G185" s="12">
        <v>0</v>
      </c>
      <c r="H185" s="12">
        <v>0</v>
      </c>
      <c r="I185" s="12">
        <f>613+425.7</f>
        <v>1038.7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5.75" x14ac:dyDescent="0.2">
      <c r="A186" s="43"/>
      <c r="B186" s="43"/>
      <c r="C186" s="11" t="s">
        <v>3</v>
      </c>
      <c r="D186" s="18">
        <f t="shared" si="74"/>
        <v>404.1</v>
      </c>
      <c r="E186" s="12">
        <v>0</v>
      </c>
      <c r="F186" s="12">
        <v>0</v>
      </c>
      <c r="G186" s="12">
        <v>0</v>
      </c>
      <c r="H186" s="12">
        <v>0</v>
      </c>
      <c r="I186" s="12">
        <f>213.3+190.8</f>
        <v>404.1</v>
      </c>
      <c r="J186" s="12">
        <v>0</v>
      </c>
      <c r="K186" s="12">
        <v>0</v>
      </c>
      <c r="L186" s="12">
        <v>0</v>
      </c>
      <c r="M186" s="12">
        <f>319.5-319.5</f>
        <v>0</v>
      </c>
      <c r="N186" s="12">
        <v>0</v>
      </c>
      <c r="O186" s="12">
        <v>0</v>
      </c>
      <c r="P186" s="12">
        <v>0</v>
      </c>
    </row>
    <row r="187" spans="1:16" ht="18" customHeight="1" x14ac:dyDescent="0.2">
      <c r="A187" s="43"/>
      <c r="B187" s="43"/>
      <c r="C187" s="11" t="s">
        <v>4</v>
      </c>
      <c r="D187" s="18">
        <f t="shared" si="74"/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</row>
    <row r="188" spans="1:16" ht="15.75" x14ac:dyDescent="0.2">
      <c r="A188" s="43" t="s">
        <v>82</v>
      </c>
      <c r="B188" s="43" t="s">
        <v>86</v>
      </c>
      <c r="C188" s="11" t="s">
        <v>92</v>
      </c>
      <c r="D188" s="18">
        <f t="shared" si="74"/>
        <v>100</v>
      </c>
      <c r="E188" s="12">
        <f>E189+E190+E191+E192</f>
        <v>0</v>
      </c>
      <c r="F188" s="12">
        <f t="shared" ref="F188:O188" si="95">F189+F190+F191+F192</f>
        <v>0</v>
      </c>
      <c r="G188" s="12">
        <f t="shared" si="95"/>
        <v>0</v>
      </c>
      <c r="H188" s="12">
        <f t="shared" si="95"/>
        <v>0</v>
      </c>
      <c r="I188" s="12">
        <f t="shared" si="95"/>
        <v>100</v>
      </c>
      <c r="J188" s="12">
        <f t="shared" si="95"/>
        <v>0</v>
      </c>
      <c r="K188" s="12">
        <f t="shared" si="95"/>
        <v>0</v>
      </c>
      <c r="L188" s="12">
        <f t="shared" si="95"/>
        <v>0</v>
      </c>
      <c r="M188" s="12">
        <f t="shared" si="95"/>
        <v>0</v>
      </c>
      <c r="N188" s="12">
        <f t="shared" si="95"/>
        <v>0</v>
      </c>
      <c r="O188" s="12">
        <f t="shared" si="95"/>
        <v>0</v>
      </c>
      <c r="P188" s="12">
        <f t="shared" ref="P188" si="96">P189+P190+P191+P192</f>
        <v>0</v>
      </c>
    </row>
    <row r="189" spans="1:16" ht="15.75" x14ac:dyDescent="0.2">
      <c r="A189" s="43"/>
      <c r="B189" s="43"/>
      <c r="C189" s="11" t="s">
        <v>1</v>
      </c>
      <c r="D189" s="18">
        <f t="shared" si="74"/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</row>
    <row r="190" spans="1:16" ht="15.75" x14ac:dyDescent="0.2">
      <c r="A190" s="43"/>
      <c r="B190" s="43"/>
      <c r="C190" s="11" t="s">
        <v>2</v>
      </c>
      <c r="D190" s="18">
        <f t="shared" si="74"/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5.75" x14ac:dyDescent="0.2">
      <c r="A191" s="43"/>
      <c r="B191" s="43"/>
      <c r="C191" s="11" t="s">
        <v>3</v>
      </c>
      <c r="D191" s="18">
        <f t="shared" si="74"/>
        <v>100</v>
      </c>
      <c r="E191" s="12">
        <v>0</v>
      </c>
      <c r="F191" s="12">
        <v>0</v>
      </c>
      <c r="G191" s="12">
        <v>0</v>
      </c>
      <c r="H191" s="12">
        <v>0</v>
      </c>
      <c r="I191" s="12">
        <v>100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</row>
    <row r="192" spans="1:16" ht="17.25" customHeight="1" x14ac:dyDescent="0.2">
      <c r="A192" s="43"/>
      <c r="B192" s="43"/>
      <c r="C192" s="11" t="s">
        <v>4</v>
      </c>
      <c r="D192" s="18">
        <f t="shared" ref="D192:D257" si="97">E192+F192+G192+H192+I192+J192+K192+L192+M192+N192+O192+P192</f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21" customHeight="1" x14ac:dyDescent="0.2">
      <c r="A193" s="43" t="s">
        <v>105</v>
      </c>
      <c r="B193" s="43" t="s">
        <v>123</v>
      </c>
      <c r="C193" s="11" t="s">
        <v>92</v>
      </c>
      <c r="D193" s="18">
        <f t="shared" si="97"/>
        <v>2425</v>
      </c>
      <c r="E193" s="12">
        <f>E194+E195+E196+E197</f>
        <v>0</v>
      </c>
      <c r="F193" s="12">
        <f t="shared" ref="F193:O193" si="98">F194+F195+F196+F197</f>
        <v>0</v>
      </c>
      <c r="G193" s="12">
        <f t="shared" si="98"/>
        <v>0</v>
      </c>
      <c r="H193" s="12">
        <f t="shared" si="98"/>
        <v>0</v>
      </c>
      <c r="I193" s="12">
        <f t="shared" si="98"/>
        <v>0</v>
      </c>
      <c r="J193" s="12">
        <f t="shared" si="98"/>
        <v>665</v>
      </c>
      <c r="K193" s="12">
        <f t="shared" si="98"/>
        <v>340</v>
      </c>
      <c r="L193" s="12">
        <f t="shared" si="98"/>
        <v>0</v>
      </c>
      <c r="M193" s="12">
        <f t="shared" si="98"/>
        <v>785</v>
      </c>
      <c r="N193" s="12">
        <f t="shared" si="98"/>
        <v>635</v>
      </c>
      <c r="O193" s="12">
        <f t="shared" si="98"/>
        <v>0</v>
      </c>
      <c r="P193" s="12">
        <f t="shared" ref="P193" si="99">P194+P195+P196+P197</f>
        <v>0</v>
      </c>
    </row>
    <row r="194" spans="1:16" ht="21" customHeight="1" x14ac:dyDescent="0.2">
      <c r="A194" s="43"/>
      <c r="B194" s="43"/>
      <c r="C194" s="11" t="s">
        <v>1</v>
      </c>
      <c r="D194" s="18">
        <f t="shared" si="97"/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 spans="1:16" ht="21" customHeight="1" x14ac:dyDescent="0.2">
      <c r="A195" s="43"/>
      <c r="B195" s="43"/>
      <c r="C195" s="11" t="s">
        <v>2</v>
      </c>
      <c r="D195" s="18">
        <f t="shared" si="97"/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</row>
    <row r="196" spans="1:16" ht="21" customHeight="1" x14ac:dyDescent="0.2">
      <c r="A196" s="43"/>
      <c r="B196" s="43"/>
      <c r="C196" s="11" t="s">
        <v>3</v>
      </c>
      <c r="D196" s="18">
        <f t="shared" si="97"/>
        <v>2425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f>1700-1035</f>
        <v>665</v>
      </c>
      <c r="K196" s="12">
        <f>500-160</f>
        <v>340</v>
      </c>
      <c r="L196" s="12">
        <v>0</v>
      </c>
      <c r="M196" s="12">
        <f>25+350+150+110+150</f>
        <v>785</v>
      </c>
      <c r="N196" s="12">
        <f>530+105</f>
        <v>635</v>
      </c>
      <c r="O196" s="12">
        <v>0</v>
      </c>
      <c r="P196" s="12">
        <v>0</v>
      </c>
    </row>
    <row r="197" spans="1:16" ht="38.25" customHeight="1" x14ac:dyDescent="0.2">
      <c r="A197" s="43"/>
      <c r="B197" s="43"/>
      <c r="C197" s="11" t="s">
        <v>4</v>
      </c>
      <c r="D197" s="18">
        <f t="shared" si="97"/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</row>
    <row r="198" spans="1:16" ht="29.25" customHeight="1" x14ac:dyDescent="0.2">
      <c r="A198" s="43" t="s">
        <v>107</v>
      </c>
      <c r="B198" s="43" t="s">
        <v>109</v>
      </c>
      <c r="C198" s="11" t="s">
        <v>92</v>
      </c>
      <c r="D198" s="18">
        <f t="shared" si="97"/>
        <v>37146</v>
      </c>
      <c r="E198" s="12">
        <f>E199+E200+E201+E202</f>
        <v>0</v>
      </c>
      <c r="F198" s="12">
        <f t="shared" ref="F198:O198" si="100">F199+F200+F201+F202</f>
        <v>0</v>
      </c>
      <c r="G198" s="12">
        <f t="shared" si="100"/>
        <v>0</v>
      </c>
      <c r="H198" s="12">
        <f t="shared" si="100"/>
        <v>0</v>
      </c>
      <c r="I198" s="12">
        <f t="shared" si="100"/>
        <v>0</v>
      </c>
      <c r="J198" s="12">
        <f t="shared" si="100"/>
        <v>37146</v>
      </c>
      <c r="K198" s="12">
        <f t="shared" si="100"/>
        <v>0</v>
      </c>
      <c r="L198" s="12">
        <f t="shared" si="100"/>
        <v>0</v>
      </c>
      <c r="M198" s="12">
        <f t="shared" si="100"/>
        <v>0</v>
      </c>
      <c r="N198" s="12">
        <f t="shared" si="100"/>
        <v>0</v>
      </c>
      <c r="O198" s="12">
        <f t="shared" si="100"/>
        <v>0</v>
      </c>
      <c r="P198" s="12">
        <f t="shared" ref="P198" si="101">P199+P200+P201+P202</f>
        <v>0</v>
      </c>
    </row>
    <row r="199" spans="1:16" ht="15.75" customHeight="1" x14ac:dyDescent="0.2">
      <c r="A199" s="43"/>
      <c r="B199" s="43"/>
      <c r="C199" s="11" t="s">
        <v>1</v>
      </c>
      <c r="D199" s="18">
        <f t="shared" si="97"/>
        <v>36000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36000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</row>
    <row r="200" spans="1:16" ht="15.75" customHeight="1" x14ac:dyDescent="0.2">
      <c r="A200" s="43"/>
      <c r="B200" s="43"/>
      <c r="C200" s="11" t="s">
        <v>2</v>
      </c>
      <c r="D200" s="18">
        <f t="shared" si="97"/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5.75" customHeight="1" x14ac:dyDescent="0.2">
      <c r="A201" s="43"/>
      <c r="B201" s="43"/>
      <c r="C201" s="11" t="s">
        <v>3</v>
      </c>
      <c r="D201" s="18">
        <f t="shared" si="97"/>
        <v>1146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1146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84" customHeight="1" x14ac:dyDescent="0.2">
      <c r="A202" s="43"/>
      <c r="B202" s="43"/>
      <c r="C202" s="11" t="s">
        <v>4</v>
      </c>
      <c r="D202" s="18">
        <f t="shared" si="97"/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s="34" customFormat="1" ht="15.75" hidden="1" x14ac:dyDescent="0.2">
      <c r="A203" s="44" t="s">
        <v>148</v>
      </c>
      <c r="B203" s="44" t="s">
        <v>110</v>
      </c>
      <c r="C203" s="31" t="s">
        <v>92</v>
      </c>
      <c r="D203" s="32">
        <f t="shared" si="97"/>
        <v>0</v>
      </c>
      <c r="E203" s="33">
        <f>E204+E205+E206+E207</f>
        <v>0</v>
      </c>
      <c r="F203" s="33">
        <f t="shared" ref="F203:O203" si="102">F204+F205+F206+F207</f>
        <v>0</v>
      </c>
      <c r="G203" s="33">
        <f t="shared" si="102"/>
        <v>0</v>
      </c>
      <c r="H203" s="33">
        <f t="shared" si="102"/>
        <v>0</v>
      </c>
      <c r="I203" s="33">
        <f t="shared" si="102"/>
        <v>0</v>
      </c>
      <c r="J203" s="33">
        <f t="shared" si="102"/>
        <v>0</v>
      </c>
      <c r="K203" s="33">
        <f t="shared" si="102"/>
        <v>0</v>
      </c>
      <c r="L203" s="33">
        <f t="shared" si="102"/>
        <v>0</v>
      </c>
      <c r="M203" s="33">
        <f t="shared" si="102"/>
        <v>0</v>
      </c>
      <c r="N203" s="33">
        <f t="shared" si="102"/>
        <v>0</v>
      </c>
      <c r="O203" s="33">
        <f t="shared" si="102"/>
        <v>0</v>
      </c>
      <c r="P203" s="33">
        <f t="shared" ref="P203" si="103">P204+P205+P206+P207</f>
        <v>0</v>
      </c>
    </row>
    <row r="204" spans="1:16" s="34" customFormat="1" ht="15.75" hidden="1" customHeight="1" x14ac:dyDescent="0.2">
      <c r="A204" s="44"/>
      <c r="B204" s="44"/>
      <c r="C204" s="31" t="s">
        <v>1</v>
      </c>
      <c r="D204" s="32">
        <f t="shared" si="97"/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</row>
    <row r="205" spans="1:16" s="34" customFormat="1" ht="19.5" hidden="1" customHeight="1" x14ac:dyDescent="0.2">
      <c r="A205" s="44"/>
      <c r="B205" s="44"/>
      <c r="C205" s="31" t="s">
        <v>2</v>
      </c>
      <c r="D205" s="32">
        <f t="shared" si="97"/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</row>
    <row r="206" spans="1:16" s="34" customFormat="1" ht="15.75" hidden="1" customHeight="1" x14ac:dyDescent="0.2">
      <c r="A206" s="44"/>
      <c r="B206" s="44"/>
      <c r="C206" s="31" t="s">
        <v>3</v>
      </c>
      <c r="D206" s="32">
        <f t="shared" si="97"/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</row>
    <row r="207" spans="1:16" s="34" customFormat="1" ht="15.75" hidden="1" customHeight="1" x14ac:dyDescent="0.2">
      <c r="A207" s="44"/>
      <c r="B207" s="44"/>
      <c r="C207" s="31" t="s">
        <v>4</v>
      </c>
      <c r="D207" s="32">
        <f t="shared" si="97"/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</row>
    <row r="208" spans="1:16" s="34" customFormat="1" ht="15.75" hidden="1" x14ac:dyDescent="0.2">
      <c r="A208" s="44" t="s">
        <v>149</v>
      </c>
      <c r="B208" s="44" t="s">
        <v>113</v>
      </c>
      <c r="C208" s="31" t="s">
        <v>92</v>
      </c>
      <c r="D208" s="32">
        <f t="shared" si="97"/>
        <v>0</v>
      </c>
      <c r="E208" s="33">
        <f>E209+E210+E211+E212</f>
        <v>0</v>
      </c>
      <c r="F208" s="33">
        <f t="shared" ref="F208:O208" si="104">F209+F210+F211+F212</f>
        <v>0</v>
      </c>
      <c r="G208" s="33">
        <f t="shared" si="104"/>
        <v>0</v>
      </c>
      <c r="H208" s="33">
        <f t="shared" si="104"/>
        <v>0</v>
      </c>
      <c r="I208" s="33">
        <f t="shared" si="104"/>
        <v>0</v>
      </c>
      <c r="J208" s="33">
        <f t="shared" si="104"/>
        <v>0</v>
      </c>
      <c r="K208" s="33">
        <f t="shared" si="104"/>
        <v>0</v>
      </c>
      <c r="L208" s="33">
        <f t="shared" si="104"/>
        <v>0</v>
      </c>
      <c r="M208" s="33">
        <f t="shared" si="104"/>
        <v>0</v>
      </c>
      <c r="N208" s="33">
        <f t="shared" si="104"/>
        <v>0</v>
      </c>
      <c r="O208" s="33">
        <f t="shared" si="104"/>
        <v>0</v>
      </c>
      <c r="P208" s="33">
        <f t="shared" ref="P208" si="105">P209+P210+P211+P212</f>
        <v>0</v>
      </c>
    </row>
    <row r="209" spans="1:16" s="34" customFormat="1" ht="15.75" hidden="1" customHeight="1" x14ac:dyDescent="0.2">
      <c r="A209" s="44"/>
      <c r="B209" s="44"/>
      <c r="C209" s="31" t="s">
        <v>1</v>
      </c>
      <c r="D209" s="32">
        <f t="shared" si="97"/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</row>
    <row r="210" spans="1:16" s="34" customFormat="1" ht="15.75" hidden="1" customHeight="1" x14ac:dyDescent="0.2">
      <c r="A210" s="44"/>
      <c r="B210" s="44"/>
      <c r="C210" s="31" t="s">
        <v>2</v>
      </c>
      <c r="D210" s="32">
        <f t="shared" si="97"/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</row>
    <row r="211" spans="1:16" s="34" customFormat="1" ht="15.75" hidden="1" customHeight="1" x14ac:dyDescent="0.2">
      <c r="A211" s="44"/>
      <c r="B211" s="44"/>
      <c r="C211" s="31" t="s">
        <v>3</v>
      </c>
      <c r="D211" s="32">
        <f t="shared" si="97"/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f>12000-2475.9-1215.9-8308.2</f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</row>
    <row r="212" spans="1:16" s="34" customFormat="1" ht="15.75" hidden="1" customHeight="1" x14ac:dyDescent="0.2">
      <c r="A212" s="44"/>
      <c r="B212" s="44"/>
      <c r="C212" s="31" t="s">
        <v>4</v>
      </c>
      <c r="D212" s="32">
        <f t="shared" si="97"/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</row>
    <row r="213" spans="1:16" ht="15.75" x14ac:dyDescent="0.2">
      <c r="A213" s="43" t="s">
        <v>154</v>
      </c>
      <c r="B213" s="43" t="s">
        <v>115</v>
      </c>
      <c r="C213" s="11" t="s">
        <v>92</v>
      </c>
      <c r="D213" s="18">
        <f t="shared" si="97"/>
        <v>46629</v>
      </c>
      <c r="E213" s="12">
        <f>E214+E215+E216+E217</f>
        <v>0</v>
      </c>
      <c r="F213" s="12">
        <f t="shared" ref="F213:O213" si="106">F214+F215+F216+F217</f>
        <v>0</v>
      </c>
      <c r="G213" s="12">
        <f t="shared" si="106"/>
        <v>0</v>
      </c>
      <c r="H213" s="12">
        <f t="shared" si="106"/>
        <v>0</v>
      </c>
      <c r="I213" s="12">
        <f t="shared" si="106"/>
        <v>0</v>
      </c>
      <c r="J213" s="12">
        <f t="shared" si="106"/>
        <v>4998.5</v>
      </c>
      <c r="K213" s="12">
        <f t="shared" si="106"/>
        <v>18770.400000000001</v>
      </c>
      <c r="L213" s="12">
        <f t="shared" si="106"/>
        <v>22860.1</v>
      </c>
      <c r="M213" s="12">
        <f t="shared" si="106"/>
        <v>0</v>
      </c>
      <c r="N213" s="12">
        <f t="shared" si="106"/>
        <v>0</v>
      </c>
      <c r="O213" s="12">
        <f t="shared" si="106"/>
        <v>0</v>
      </c>
      <c r="P213" s="12">
        <f t="shared" ref="P213" si="107">P214+P215+P216+P217</f>
        <v>0</v>
      </c>
    </row>
    <row r="214" spans="1:16" ht="15.75" customHeight="1" x14ac:dyDescent="0.2">
      <c r="A214" s="43"/>
      <c r="B214" s="43"/>
      <c r="C214" s="11" t="s">
        <v>1</v>
      </c>
      <c r="D214" s="18">
        <f t="shared" si="97"/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 spans="1:16" ht="15.75" customHeight="1" x14ac:dyDescent="0.2">
      <c r="A215" s="43"/>
      <c r="B215" s="43"/>
      <c r="C215" s="11" t="s">
        <v>2</v>
      </c>
      <c r="D215" s="18">
        <f t="shared" si="97"/>
        <v>43831.3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4698.6000000000004</v>
      </c>
      <c r="K215" s="12">
        <v>17644.2</v>
      </c>
      <c r="L215" s="12">
        <f>24616-3127.5</f>
        <v>21488.5</v>
      </c>
      <c r="M215" s="12">
        <v>0</v>
      </c>
      <c r="N215" s="12">
        <v>0</v>
      </c>
      <c r="O215" s="12">
        <v>0</v>
      </c>
      <c r="P215" s="12">
        <v>0</v>
      </c>
    </row>
    <row r="216" spans="1:16" ht="15.75" customHeight="1" x14ac:dyDescent="0.2">
      <c r="A216" s="43"/>
      <c r="B216" s="43"/>
      <c r="C216" s="11" t="s">
        <v>3</v>
      </c>
      <c r="D216" s="18">
        <f t="shared" si="97"/>
        <v>2797.7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299.89999999999998</v>
      </c>
      <c r="K216" s="12">
        <v>1126.2</v>
      </c>
      <c r="L216" s="12">
        <f>1126.2+445-199.6</f>
        <v>1371.6</v>
      </c>
      <c r="M216" s="12">
        <f>1126.2-1126.2</f>
        <v>0</v>
      </c>
      <c r="N216" s="12">
        <f>1126.2-1126.2</f>
        <v>0</v>
      </c>
      <c r="O216" s="12">
        <v>0</v>
      </c>
      <c r="P216" s="12">
        <v>0</v>
      </c>
    </row>
    <row r="217" spans="1:16" ht="15.75" customHeight="1" x14ac:dyDescent="0.2">
      <c r="A217" s="43"/>
      <c r="B217" s="43"/>
      <c r="C217" s="11" t="s">
        <v>4</v>
      </c>
      <c r="D217" s="18">
        <f t="shared" si="97"/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</row>
    <row r="218" spans="1:16" ht="34.5" customHeight="1" x14ac:dyDescent="0.2">
      <c r="A218" s="43" t="s">
        <v>155</v>
      </c>
      <c r="B218" s="43" t="s">
        <v>120</v>
      </c>
      <c r="C218" s="11" t="s">
        <v>92</v>
      </c>
      <c r="D218" s="18">
        <f t="shared" si="97"/>
        <v>36459.1</v>
      </c>
      <c r="E218" s="12">
        <f t="shared" ref="E218:O218" si="108">E219+E220+E221+E223</f>
        <v>0</v>
      </c>
      <c r="F218" s="12">
        <f t="shared" si="108"/>
        <v>0</v>
      </c>
      <c r="G218" s="12">
        <f t="shared" si="108"/>
        <v>0</v>
      </c>
      <c r="H218" s="12">
        <f t="shared" si="108"/>
        <v>0</v>
      </c>
      <c r="I218" s="12">
        <f t="shared" si="108"/>
        <v>0</v>
      </c>
      <c r="J218" s="12">
        <f t="shared" si="108"/>
        <v>0</v>
      </c>
      <c r="K218" s="12">
        <f t="shared" si="108"/>
        <v>11528.7</v>
      </c>
      <c r="L218" s="12">
        <f t="shared" si="108"/>
        <v>5864.2</v>
      </c>
      <c r="M218" s="12">
        <f t="shared" si="108"/>
        <v>7873.3</v>
      </c>
      <c r="N218" s="12">
        <f>N219+N220+N221+N223</f>
        <v>8428.1</v>
      </c>
      <c r="O218" s="12">
        <f t="shared" si="108"/>
        <v>1382.4</v>
      </c>
      <c r="P218" s="12">
        <f t="shared" ref="P218" si="109">P219+P220+P221+P223</f>
        <v>1382.4</v>
      </c>
    </row>
    <row r="219" spans="1:16" ht="15.75" customHeight="1" x14ac:dyDescent="0.2">
      <c r="A219" s="43"/>
      <c r="B219" s="43"/>
      <c r="C219" s="11" t="s">
        <v>1</v>
      </c>
      <c r="D219" s="18">
        <f t="shared" si="97"/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</row>
    <row r="220" spans="1:16" ht="15.75" customHeight="1" x14ac:dyDescent="0.2">
      <c r="A220" s="43"/>
      <c r="B220" s="43"/>
      <c r="C220" s="11" t="s">
        <v>2</v>
      </c>
      <c r="D220" s="18">
        <f t="shared" si="97"/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 spans="1:16" ht="27.75" customHeight="1" x14ac:dyDescent="0.2">
      <c r="A221" s="43"/>
      <c r="B221" s="43"/>
      <c r="C221" s="11" t="s">
        <v>24</v>
      </c>
      <c r="D221" s="18">
        <f t="shared" si="97"/>
        <v>36459.1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11528.7</v>
      </c>
      <c r="L221" s="12">
        <v>5864.2</v>
      </c>
      <c r="M221" s="12">
        <f>5275.5-3376.4+3922.4+2051.8</f>
        <v>7873.3</v>
      </c>
      <c r="N221" s="12">
        <f>0+4386-3003.6+1528.9+549.6+1001.8+3965.4</f>
        <v>8428.1</v>
      </c>
      <c r="O221" s="12">
        <f>0+4386-3003.6</f>
        <v>1382.4</v>
      </c>
      <c r="P221" s="12">
        <v>1382.4</v>
      </c>
    </row>
    <row r="222" spans="1:16" s="26" customFormat="1" ht="33.75" customHeight="1" x14ac:dyDescent="0.2">
      <c r="A222" s="43"/>
      <c r="B222" s="43"/>
      <c r="C222" s="13" t="s">
        <v>71</v>
      </c>
      <c r="D222" s="20"/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2078.5</v>
      </c>
      <c r="O222" s="10">
        <v>0</v>
      </c>
      <c r="P222" s="10">
        <v>0</v>
      </c>
    </row>
    <row r="223" spans="1:16" ht="15.75" customHeight="1" x14ac:dyDescent="0.2">
      <c r="A223" s="43"/>
      <c r="B223" s="43"/>
      <c r="C223" s="11" t="s">
        <v>4</v>
      </c>
      <c r="D223" s="18">
        <f t="shared" si="97"/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24">
        <v>0</v>
      </c>
      <c r="M223" s="25">
        <v>0</v>
      </c>
      <c r="N223" s="25">
        <v>0</v>
      </c>
      <c r="O223" s="24">
        <v>0</v>
      </c>
      <c r="P223" s="24">
        <v>0</v>
      </c>
    </row>
    <row r="224" spans="1:16" ht="48.75" customHeight="1" x14ac:dyDescent="0.2">
      <c r="A224" s="43" t="s">
        <v>150</v>
      </c>
      <c r="B224" s="43" t="s">
        <v>125</v>
      </c>
      <c r="C224" s="11" t="s">
        <v>92</v>
      </c>
      <c r="D224" s="18">
        <f t="shared" si="97"/>
        <v>2121</v>
      </c>
      <c r="E224" s="18">
        <f t="shared" ref="E224:O224" si="110">E225+E226+E227+E228</f>
        <v>0</v>
      </c>
      <c r="F224" s="18">
        <f t="shared" si="110"/>
        <v>0</v>
      </c>
      <c r="G224" s="18">
        <f t="shared" si="110"/>
        <v>0</v>
      </c>
      <c r="H224" s="18">
        <f t="shared" si="110"/>
        <v>0</v>
      </c>
      <c r="I224" s="18">
        <f t="shared" si="110"/>
        <v>0</v>
      </c>
      <c r="J224" s="18">
        <f t="shared" si="110"/>
        <v>0</v>
      </c>
      <c r="K224" s="18">
        <f t="shared" si="110"/>
        <v>1514.7</v>
      </c>
      <c r="L224" s="18">
        <f t="shared" si="110"/>
        <v>562.70000000000005</v>
      </c>
      <c r="M224" s="18">
        <f t="shared" si="110"/>
        <v>43.6</v>
      </c>
      <c r="N224" s="18">
        <f t="shared" si="110"/>
        <v>0</v>
      </c>
      <c r="O224" s="18">
        <f t="shared" si="110"/>
        <v>0</v>
      </c>
      <c r="P224" s="18">
        <f t="shared" ref="P224" si="111">P225+P226+P227+P228</f>
        <v>0</v>
      </c>
    </row>
    <row r="225" spans="1:16" ht="15.75" customHeight="1" x14ac:dyDescent="0.2">
      <c r="A225" s="43"/>
      <c r="B225" s="43"/>
      <c r="C225" s="11" t="s">
        <v>1</v>
      </c>
      <c r="D225" s="18">
        <f t="shared" si="97"/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5.75" customHeight="1" x14ac:dyDescent="0.2">
      <c r="A226" s="43"/>
      <c r="B226" s="43"/>
      <c r="C226" s="11" t="s">
        <v>2</v>
      </c>
      <c r="D226" s="18">
        <f t="shared" si="97"/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</row>
    <row r="227" spans="1:16" ht="15.75" customHeight="1" x14ac:dyDescent="0.2">
      <c r="A227" s="43"/>
      <c r="B227" s="43"/>
      <c r="C227" s="11" t="s">
        <v>3</v>
      </c>
      <c r="D227" s="18">
        <f t="shared" si="97"/>
        <v>2121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f>270.9+1243.8</f>
        <v>1514.7</v>
      </c>
      <c r="L227" s="12">
        <v>562.70000000000005</v>
      </c>
      <c r="M227" s="12">
        <v>43.6</v>
      </c>
      <c r="N227" s="12">
        <v>0</v>
      </c>
      <c r="O227" s="12">
        <v>0</v>
      </c>
      <c r="P227" s="12">
        <v>0</v>
      </c>
    </row>
    <row r="228" spans="1:16" ht="16.5" customHeight="1" x14ac:dyDescent="0.2">
      <c r="A228" s="43"/>
      <c r="B228" s="43"/>
      <c r="C228" s="11" t="s">
        <v>4</v>
      </c>
      <c r="D228" s="18">
        <f t="shared" si="97"/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 spans="1:16" s="34" customFormat="1" ht="16.5" hidden="1" customHeight="1" x14ac:dyDescent="0.2">
      <c r="A229" s="44" t="s">
        <v>124</v>
      </c>
      <c r="B229" s="50" t="s">
        <v>127</v>
      </c>
      <c r="C229" s="31" t="s">
        <v>92</v>
      </c>
      <c r="D229" s="32">
        <f t="shared" si="97"/>
        <v>0</v>
      </c>
      <c r="E229" s="32">
        <f t="shared" ref="E229:O229" si="112">E230+E231+E232+E233</f>
        <v>0</v>
      </c>
      <c r="F229" s="32">
        <f>F230+F231+F232+F233</f>
        <v>0</v>
      </c>
      <c r="G229" s="32">
        <f t="shared" si="112"/>
        <v>0</v>
      </c>
      <c r="H229" s="32">
        <f t="shared" si="112"/>
        <v>0</v>
      </c>
      <c r="I229" s="32">
        <f t="shared" si="112"/>
        <v>0</v>
      </c>
      <c r="J229" s="32">
        <f t="shared" si="112"/>
        <v>0</v>
      </c>
      <c r="K229" s="32">
        <f t="shared" si="112"/>
        <v>0</v>
      </c>
      <c r="L229" s="32">
        <f t="shared" si="112"/>
        <v>0</v>
      </c>
      <c r="M229" s="32">
        <f t="shared" si="112"/>
        <v>0</v>
      </c>
      <c r="N229" s="32">
        <f t="shared" si="112"/>
        <v>0</v>
      </c>
      <c r="O229" s="32">
        <f t="shared" si="112"/>
        <v>0</v>
      </c>
      <c r="P229" s="32">
        <f t="shared" ref="P229" si="113">P230+P231+P232+P233</f>
        <v>0</v>
      </c>
    </row>
    <row r="230" spans="1:16" s="34" customFormat="1" ht="16.5" hidden="1" customHeight="1" x14ac:dyDescent="0.2">
      <c r="A230" s="44"/>
      <c r="B230" s="51"/>
      <c r="C230" s="31" t="s">
        <v>1</v>
      </c>
      <c r="D230" s="32">
        <f t="shared" si="97"/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</row>
    <row r="231" spans="1:16" s="34" customFormat="1" ht="16.5" hidden="1" customHeight="1" x14ac:dyDescent="0.2">
      <c r="A231" s="44"/>
      <c r="B231" s="51"/>
      <c r="C231" s="31" t="s">
        <v>2</v>
      </c>
      <c r="D231" s="32">
        <f t="shared" si="97"/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</row>
    <row r="232" spans="1:16" s="34" customFormat="1" ht="16.5" hidden="1" customHeight="1" x14ac:dyDescent="0.2">
      <c r="A232" s="44"/>
      <c r="B232" s="51"/>
      <c r="C232" s="31" t="s">
        <v>3</v>
      </c>
      <c r="D232" s="32">
        <f t="shared" si="97"/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f>9196.4-1500-221.5-1214.5-505.7-3981.1-1493.4+7839.1-198.3-321.9-15-108.7-7475.4</f>
        <v>0</v>
      </c>
      <c r="M232" s="33">
        <f>10296.9-6049-4247.9</f>
        <v>0</v>
      </c>
      <c r="N232" s="33">
        <v>0</v>
      </c>
      <c r="O232" s="33">
        <v>0</v>
      </c>
      <c r="P232" s="33">
        <v>0</v>
      </c>
    </row>
    <row r="233" spans="1:16" s="34" customFormat="1" ht="16.5" hidden="1" customHeight="1" x14ac:dyDescent="0.2">
      <c r="A233" s="44"/>
      <c r="B233" s="52"/>
      <c r="C233" s="31" t="s">
        <v>4</v>
      </c>
      <c r="D233" s="32">
        <f t="shared" si="97"/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</row>
    <row r="234" spans="1:16" s="34" customFormat="1" ht="51" hidden="1" customHeight="1" x14ac:dyDescent="0.2">
      <c r="A234" s="44" t="s">
        <v>126</v>
      </c>
      <c r="B234" s="50" t="s">
        <v>129</v>
      </c>
      <c r="C234" s="31" t="s">
        <v>92</v>
      </c>
      <c r="D234" s="32">
        <f t="shared" si="97"/>
        <v>0</v>
      </c>
      <c r="E234" s="32">
        <f t="shared" ref="E234:O234" si="114">E235+E236+E237+E238</f>
        <v>0</v>
      </c>
      <c r="F234" s="32">
        <f>F235+F236+F237+F238</f>
        <v>0</v>
      </c>
      <c r="G234" s="32">
        <f t="shared" si="114"/>
        <v>0</v>
      </c>
      <c r="H234" s="32">
        <f t="shared" si="114"/>
        <v>0</v>
      </c>
      <c r="I234" s="32">
        <f t="shared" si="114"/>
        <v>0</v>
      </c>
      <c r="J234" s="32">
        <f t="shared" si="114"/>
        <v>0</v>
      </c>
      <c r="K234" s="32">
        <f t="shared" si="114"/>
        <v>0</v>
      </c>
      <c r="L234" s="32">
        <f t="shared" si="114"/>
        <v>0</v>
      </c>
      <c r="M234" s="32">
        <f t="shared" si="114"/>
        <v>0</v>
      </c>
      <c r="N234" s="32">
        <f t="shared" si="114"/>
        <v>0</v>
      </c>
      <c r="O234" s="32">
        <f t="shared" si="114"/>
        <v>0</v>
      </c>
      <c r="P234" s="32">
        <f t="shared" ref="P234" si="115">P235+P236+P237+P238</f>
        <v>0</v>
      </c>
    </row>
    <row r="235" spans="1:16" s="34" customFormat="1" ht="16.5" hidden="1" customHeight="1" x14ac:dyDescent="0.2">
      <c r="A235" s="44"/>
      <c r="B235" s="51"/>
      <c r="C235" s="31" t="s">
        <v>1</v>
      </c>
      <c r="D235" s="32">
        <f t="shared" si="97"/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</row>
    <row r="236" spans="1:16" s="34" customFormat="1" ht="16.5" hidden="1" customHeight="1" x14ac:dyDescent="0.2">
      <c r="A236" s="44"/>
      <c r="B236" s="51"/>
      <c r="C236" s="31" t="s">
        <v>2</v>
      </c>
      <c r="D236" s="32">
        <f t="shared" si="97"/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</row>
    <row r="237" spans="1:16" s="34" customFormat="1" ht="16.5" hidden="1" customHeight="1" x14ac:dyDescent="0.2">
      <c r="A237" s="44"/>
      <c r="B237" s="51"/>
      <c r="C237" s="31" t="s">
        <v>3</v>
      </c>
      <c r="D237" s="32">
        <f t="shared" si="97"/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f>11198.7-7839.1-3359.6</f>
        <v>0</v>
      </c>
      <c r="M237" s="33">
        <f>2000+5839.1-7839.1</f>
        <v>0</v>
      </c>
      <c r="N237" s="33">
        <f>2000-2000</f>
        <v>0</v>
      </c>
      <c r="O237" s="33">
        <v>0</v>
      </c>
      <c r="P237" s="33">
        <v>0</v>
      </c>
    </row>
    <row r="238" spans="1:16" s="34" customFormat="1" ht="16.5" hidden="1" customHeight="1" x14ac:dyDescent="0.2">
      <c r="A238" s="44"/>
      <c r="B238" s="52"/>
      <c r="C238" s="31" t="s">
        <v>4</v>
      </c>
      <c r="D238" s="32">
        <f t="shared" si="97"/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</row>
    <row r="239" spans="1:16" s="34" customFormat="1" ht="58.15" hidden="1" customHeight="1" x14ac:dyDescent="0.2">
      <c r="A239" s="44" t="s">
        <v>128</v>
      </c>
      <c r="B239" s="50" t="s">
        <v>130</v>
      </c>
      <c r="C239" s="31" t="s">
        <v>92</v>
      </c>
      <c r="D239" s="32">
        <f t="shared" si="97"/>
        <v>0</v>
      </c>
      <c r="E239" s="32">
        <f t="shared" ref="E239:O239" si="116">E240+E241+E242+E243</f>
        <v>0</v>
      </c>
      <c r="F239" s="32">
        <f t="shared" si="116"/>
        <v>0</v>
      </c>
      <c r="G239" s="32">
        <f t="shared" si="116"/>
        <v>0</v>
      </c>
      <c r="H239" s="32">
        <f t="shared" si="116"/>
        <v>0</v>
      </c>
      <c r="I239" s="32">
        <f t="shared" si="116"/>
        <v>0</v>
      </c>
      <c r="J239" s="32">
        <f t="shared" si="116"/>
        <v>0</v>
      </c>
      <c r="K239" s="32">
        <f t="shared" si="116"/>
        <v>0</v>
      </c>
      <c r="L239" s="32">
        <f t="shared" si="116"/>
        <v>0</v>
      </c>
      <c r="M239" s="32">
        <f t="shared" si="116"/>
        <v>0</v>
      </c>
      <c r="N239" s="32">
        <f t="shared" si="116"/>
        <v>0</v>
      </c>
      <c r="O239" s="32">
        <f t="shared" si="116"/>
        <v>0</v>
      </c>
      <c r="P239" s="32">
        <f t="shared" ref="P239" si="117">P240+P241+P242+P243</f>
        <v>0</v>
      </c>
    </row>
    <row r="240" spans="1:16" s="34" customFormat="1" ht="16.5" hidden="1" customHeight="1" x14ac:dyDescent="0.2">
      <c r="A240" s="44"/>
      <c r="B240" s="51"/>
      <c r="C240" s="31" t="s">
        <v>1</v>
      </c>
      <c r="D240" s="32">
        <f t="shared" si="97"/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</row>
    <row r="241" spans="1:16" s="34" customFormat="1" ht="16.5" hidden="1" customHeight="1" x14ac:dyDescent="0.2">
      <c r="A241" s="44"/>
      <c r="B241" s="51"/>
      <c r="C241" s="31" t="s">
        <v>2</v>
      </c>
      <c r="D241" s="32">
        <f t="shared" si="97"/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</row>
    <row r="242" spans="1:16" s="34" customFormat="1" ht="16.5" hidden="1" customHeight="1" x14ac:dyDescent="0.2">
      <c r="A242" s="44"/>
      <c r="B242" s="51"/>
      <c r="C242" s="31" t="s">
        <v>3</v>
      </c>
      <c r="D242" s="32">
        <f t="shared" si="97"/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f>11056-11056</f>
        <v>0</v>
      </c>
      <c r="M242" s="33">
        <f>14348-5839.1-6462.9+7839.1-9885.1</f>
        <v>0</v>
      </c>
      <c r="N242" s="33">
        <f>3000-3000</f>
        <v>0</v>
      </c>
      <c r="O242" s="33">
        <v>0</v>
      </c>
      <c r="P242" s="33">
        <v>0</v>
      </c>
    </row>
    <row r="243" spans="1:16" s="34" customFormat="1" ht="23.45" hidden="1" customHeight="1" x14ac:dyDescent="0.2">
      <c r="A243" s="44"/>
      <c r="B243" s="52"/>
      <c r="C243" s="31" t="s">
        <v>4</v>
      </c>
      <c r="D243" s="32">
        <f t="shared" si="97"/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</row>
    <row r="244" spans="1:16" ht="23.45" customHeight="1" x14ac:dyDescent="0.2">
      <c r="A244" s="43" t="s">
        <v>151</v>
      </c>
      <c r="B244" s="45" t="s">
        <v>133</v>
      </c>
      <c r="C244" s="11" t="s">
        <v>92</v>
      </c>
      <c r="D244" s="18">
        <f t="shared" si="97"/>
        <v>1291.5999999999999</v>
      </c>
      <c r="E244" s="18">
        <f t="shared" ref="E244:O244" si="118">E245+E246+E247+E248</f>
        <v>0</v>
      </c>
      <c r="F244" s="18">
        <f t="shared" si="118"/>
        <v>0</v>
      </c>
      <c r="G244" s="18">
        <f t="shared" si="118"/>
        <v>0</v>
      </c>
      <c r="H244" s="18">
        <f t="shared" si="118"/>
        <v>0</v>
      </c>
      <c r="I244" s="18">
        <f t="shared" si="118"/>
        <v>0</v>
      </c>
      <c r="J244" s="18">
        <f t="shared" si="118"/>
        <v>0</v>
      </c>
      <c r="K244" s="18">
        <f t="shared" si="118"/>
        <v>0</v>
      </c>
      <c r="L244" s="18">
        <f t="shared" si="118"/>
        <v>1291.5999999999999</v>
      </c>
      <c r="M244" s="18">
        <f t="shared" si="118"/>
        <v>0</v>
      </c>
      <c r="N244" s="18">
        <f t="shared" si="118"/>
        <v>0</v>
      </c>
      <c r="O244" s="18">
        <f t="shared" si="118"/>
        <v>0</v>
      </c>
      <c r="P244" s="18">
        <f t="shared" ref="P244" si="119">P245+P246+P247+P248</f>
        <v>0</v>
      </c>
    </row>
    <row r="245" spans="1:16" ht="23.45" customHeight="1" x14ac:dyDescent="0.2">
      <c r="A245" s="43"/>
      <c r="B245" s="46"/>
      <c r="C245" s="11" t="s">
        <v>1</v>
      </c>
      <c r="D245" s="18">
        <f t="shared" si="97"/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23.45" customHeight="1" x14ac:dyDescent="0.2">
      <c r="A246" s="43"/>
      <c r="B246" s="46"/>
      <c r="C246" s="11" t="s">
        <v>2</v>
      </c>
      <c r="D246" s="18">
        <f t="shared" si="97"/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23.45" customHeight="1" x14ac:dyDescent="0.2">
      <c r="A247" s="43"/>
      <c r="B247" s="46"/>
      <c r="C247" s="11" t="s">
        <v>3</v>
      </c>
      <c r="D247" s="18">
        <f t="shared" si="97"/>
        <v>1291.5999999999999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1291.5999999999999</v>
      </c>
      <c r="M247" s="12">
        <v>0</v>
      </c>
      <c r="N247" s="12">
        <v>0</v>
      </c>
      <c r="O247" s="12">
        <v>0</v>
      </c>
      <c r="P247" s="12">
        <v>0</v>
      </c>
    </row>
    <row r="248" spans="1:16" ht="23.45" customHeight="1" x14ac:dyDescent="0.2">
      <c r="A248" s="43"/>
      <c r="B248" s="47"/>
      <c r="C248" s="11" t="s">
        <v>4</v>
      </c>
      <c r="D248" s="18">
        <f t="shared" si="97"/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 spans="1:16" ht="23.45" customHeight="1" x14ac:dyDescent="0.2">
      <c r="A249" s="43" t="s">
        <v>152</v>
      </c>
      <c r="B249" s="45" t="s">
        <v>134</v>
      </c>
      <c r="C249" s="11" t="s">
        <v>92</v>
      </c>
      <c r="D249" s="18">
        <f t="shared" si="97"/>
        <v>461.8</v>
      </c>
      <c r="E249" s="18">
        <f t="shared" ref="E249:O249" si="120">E250+E251+E252+E253</f>
        <v>0</v>
      </c>
      <c r="F249" s="18">
        <f t="shared" si="120"/>
        <v>0</v>
      </c>
      <c r="G249" s="18">
        <f t="shared" si="120"/>
        <v>0</v>
      </c>
      <c r="H249" s="18">
        <f t="shared" si="120"/>
        <v>0</v>
      </c>
      <c r="I249" s="18">
        <f t="shared" si="120"/>
        <v>0</v>
      </c>
      <c r="J249" s="18">
        <f t="shared" si="120"/>
        <v>0</v>
      </c>
      <c r="K249" s="18">
        <f t="shared" si="120"/>
        <v>0</v>
      </c>
      <c r="L249" s="18">
        <f t="shared" si="120"/>
        <v>15</v>
      </c>
      <c r="M249" s="18">
        <f t="shared" si="120"/>
        <v>111.7</v>
      </c>
      <c r="N249" s="18">
        <f t="shared" si="120"/>
        <v>111.7</v>
      </c>
      <c r="O249" s="18">
        <f t="shared" si="120"/>
        <v>111.7</v>
      </c>
      <c r="P249" s="18">
        <f t="shared" ref="P249" si="121">P250+P251+P252+P253</f>
        <v>111.7</v>
      </c>
    </row>
    <row r="250" spans="1:16" ht="23.45" customHeight="1" x14ac:dyDescent="0.2">
      <c r="A250" s="43"/>
      <c r="B250" s="46"/>
      <c r="C250" s="11" t="s">
        <v>1</v>
      </c>
      <c r="D250" s="18">
        <f t="shared" si="97"/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 spans="1:16" ht="23.45" customHeight="1" x14ac:dyDescent="0.2">
      <c r="A251" s="43"/>
      <c r="B251" s="46"/>
      <c r="C251" s="11" t="s">
        <v>2</v>
      </c>
      <c r="D251" s="18">
        <f t="shared" si="97"/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23.45" customHeight="1" x14ac:dyDescent="0.2">
      <c r="A252" s="43"/>
      <c r="B252" s="46"/>
      <c r="C252" s="11" t="s">
        <v>3</v>
      </c>
      <c r="D252" s="18">
        <f t="shared" si="97"/>
        <v>461.8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15</v>
      </c>
      <c r="M252" s="12">
        <v>111.7</v>
      </c>
      <c r="N252" s="12">
        <v>111.7</v>
      </c>
      <c r="O252" s="12">
        <v>111.7</v>
      </c>
      <c r="P252" s="12">
        <v>111.7</v>
      </c>
    </row>
    <row r="253" spans="1:16" ht="23.45" customHeight="1" x14ac:dyDescent="0.2">
      <c r="A253" s="43"/>
      <c r="B253" s="47"/>
      <c r="C253" s="11" t="s">
        <v>4</v>
      </c>
      <c r="D253" s="18">
        <f t="shared" si="97"/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23.45" customHeight="1" x14ac:dyDescent="0.2">
      <c r="A254" s="45" t="s">
        <v>153</v>
      </c>
      <c r="B254" s="45" t="s">
        <v>146</v>
      </c>
      <c r="C254" s="11" t="s">
        <v>92</v>
      </c>
      <c r="D254" s="18">
        <f t="shared" si="97"/>
        <v>660564.6</v>
      </c>
      <c r="E254" s="18">
        <f t="shared" ref="E254:M254" si="122">E255+E256+E258+E259</f>
        <v>0</v>
      </c>
      <c r="F254" s="18">
        <f t="shared" si="122"/>
        <v>0</v>
      </c>
      <c r="G254" s="18">
        <f t="shared" si="122"/>
        <v>0</v>
      </c>
      <c r="H254" s="18">
        <f t="shared" si="122"/>
        <v>0</v>
      </c>
      <c r="I254" s="18">
        <f t="shared" si="122"/>
        <v>0</v>
      </c>
      <c r="J254" s="18">
        <f t="shared" si="122"/>
        <v>0</v>
      </c>
      <c r="K254" s="18">
        <f t="shared" si="122"/>
        <v>0</v>
      </c>
      <c r="L254" s="18">
        <f t="shared" si="122"/>
        <v>0</v>
      </c>
      <c r="M254" s="18">
        <f t="shared" si="122"/>
        <v>435000</v>
      </c>
      <c r="N254" s="18">
        <f>N256+N258</f>
        <v>225564.6</v>
      </c>
      <c r="O254" s="18">
        <f>O255+O256+O258+O259</f>
        <v>0</v>
      </c>
      <c r="P254" s="18">
        <f t="shared" ref="P254" si="123">P255+P256+P258+P259</f>
        <v>0</v>
      </c>
    </row>
    <row r="255" spans="1:16" ht="23.45" customHeight="1" x14ac:dyDescent="0.2">
      <c r="A255" s="46"/>
      <c r="B255" s="46"/>
      <c r="C255" s="11" t="s">
        <v>1</v>
      </c>
      <c r="D255" s="18">
        <f t="shared" si="97"/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</row>
    <row r="256" spans="1:16" ht="23.45" customHeight="1" x14ac:dyDescent="0.2">
      <c r="A256" s="46"/>
      <c r="B256" s="46"/>
      <c r="C256" s="11" t="s">
        <v>2</v>
      </c>
      <c r="D256" s="18">
        <f t="shared" si="97"/>
        <v>653803.9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435000</v>
      </c>
      <c r="N256" s="12">
        <f>185054+33749.9</f>
        <v>218803.9</v>
      </c>
      <c r="O256" s="12">
        <v>0</v>
      </c>
      <c r="P256" s="12">
        <v>0</v>
      </c>
    </row>
    <row r="257" spans="1:16" ht="40.5" customHeight="1" x14ac:dyDescent="0.2">
      <c r="A257" s="46"/>
      <c r="B257" s="46"/>
      <c r="C257" s="13" t="s">
        <v>142</v>
      </c>
      <c r="D257" s="20">
        <f t="shared" si="97"/>
        <v>185054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185054</v>
      </c>
      <c r="O257" s="10">
        <v>0</v>
      </c>
      <c r="P257" s="10">
        <v>0</v>
      </c>
    </row>
    <row r="258" spans="1:16" ht="23.45" customHeight="1" x14ac:dyDescent="0.2">
      <c r="A258" s="46"/>
      <c r="B258" s="46"/>
      <c r="C258" s="11" t="s">
        <v>3</v>
      </c>
      <c r="D258" s="18">
        <f t="shared" ref="D258:D264" si="124">E258+F258+G258+H258+I258+J258+K258+L258+M258+N258+O258+P258</f>
        <v>6760.7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f>6200+560.7</f>
        <v>6760.7</v>
      </c>
      <c r="O258" s="12">
        <v>0</v>
      </c>
      <c r="P258" s="12">
        <v>0</v>
      </c>
    </row>
    <row r="259" spans="1:16" ht="23.45" customHeight="1" x14ac:dyDescent="0.2">
      <c r="A259" s="47"/>
      <c r="B259" s="47"/>
      <c r="C259" s="11" t="s">
        <v>4</v>
      </c>
      <c r="D259" s="18">
        <f t="shared" si="124"/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</row>
    <row r="260" spans="1:16" ht="23.45" customHeight="1" x14ac:dyDescent="0.2">
      <c r="A260" s="45" t="s">
        <v>157</v>
      </c>
      <c r="B260" s="45" t="s">
        <v>158</v>
      </c>
      <c r="C260" s="11" t="s">
        <v>92</v>
      </c>
      <c r="D260" s="18">
        <f t="shared" si="124"/>
        <v>1595.7</v>
      </c>
      <c r="E260" s="18">
        <f>E261+E262+E263+E264</f>
        <v>0</v>
      </c>
      <c r="F260" s="18">
        <f t="shared" ref="F260:P260" si="125">F261+F262+F263+F264</f>
        <v>0</v>
      </c>
      <c r="G260" s="18">
        <f t="shared" si="125"/>
        <v>0</v>
      </c>
      <c r="H260" s="18">
        <f t="shared" si="125"/>
        <v>0</v>
      </c>
      <c r="I260" s="18">
        <f t="shared" si="125"/>
        <v>0</v>
      </c>
      <c r="J260" s="18">
        <f t="shared" si="125"/>
        <v>0</v>
      </c>
      <c r="K260" s="18">
        <f t="shared" si="125"/>
        <v>0</v>
      </c>
      <c r="L260" s="18">
        <f t="shared" si="125"/>
        <v>0</v>
      </c>
      <c r="M260" s="18">
        <f t="shared" si="125"/>
        <v>0</v>
      </c>
      <c r="N260" s="18">
        <f t="shared" si="125"/>
        <v>1595.7</v>
      </c>
      <c r="O260" s="18">
        <f t="shared" si="125"/>
        <v>0</v>
      </c>
      <c r="P260" s="18">
        <f t="shared" si="125"/>
        <v>0</v>
      </c>
    </row>
    <row r="261" spans="1:16" ht="23.45" customHeight="1" x14ac:dyDescent="0.2">
      <c r="A261" s="46"/>
      <c r="B261" s="46"/>
      <c r="C261" s="11" t="s">
        <v>1</v>
      </c>
      <c r="D261" s="18">
        <f t="shared" si="124"/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</row>
    <row r="262" spans="1:16" ht="23.45" customHeight="1" x14ac:dyDescent="0.2">
      <c r="A262" s="46"/>
      <c r="B262" s="46"/>
      <c r="C262" s="11" t="s">
        <v>2</v>
      </c>
      <c r="D262" s="18">
        <f t="shared" si="124"/>
        <v>1500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f>21000-19500</f>
        <v>1500</v>
      </c>
      <c r="O262" s="12">
        <v>0</v>
      </c>
      <c r="P262" s="12">
        <v>0</v>
      </c>
    </row>
    <row r="263" spans="1:16" ht="23.45" customHeight="1" x14ac:dyDescent="0.2">
      <c r="A263" s="46"/>
      <c r="B263" s="46"/>
      <c r="C263" s="11" t="s">
        <v>3</v>
      </c>
      <c r="D263" s="18">
        <f t="shared" si="124"/>
        <v>95.7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f>1340.4-1244.7</f>
        <v>95.7</v>
      </c>
      <c r="O263" s="12">
        <v>0</v>
      </c>
      <c r="P263" s="12">
        <v>0</v>
      </c>
    </row>
    <row r="264" spans="1:16" ht="23.45" customHeight="1" x14ac:dyDescent="0.2">
      <c r="A264" s="47"/>
      <c r="B264" s="47"/>
      <c r="C264" s="11" t="s">
        <v>4</v>
      </c>
      <c r="D264" s="18">
        <f t="shared" si="124"/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38">
        <v>0</v>
      </c>
      <c r="O264" s="12">
        <v>0</v>
      </c>
      <c r="P264" s="12">
        <v>0</v>
      </c>
    </row>
    <row r="265" spans="1:16" ht="23.45" customHeight="1" x14ac:dyDescent="0.2">
      <c r="A265" s="45" t="s">
        <v>161</v>
      </c>
      <c r="B265" s="45" t="s">
        <v>162</v>
      </c>
      <c r="C265" s="11" t="s">
        <v>92</v>
      </c>
      <c r="D265" s="18">
        <f t="shared" ref="D265:D269" si="126">E265+F265+G265+H265+I265+J265+K265+L265+M265+N265+O265+P265</f>
        <v>81003.399999999994</v>
      </c>
      <c r="E265" s="18">
        <f>E266+E267+E268+E269</f>
        <v>0</v>
      </c>
      <c r="F265" s="18">
        <f t="shared" ref="F265:P265" si="127">F266+F267+F268+F269</f>
        <v>0</v>
      </c>
      <c r="G265" s="18">
        <f t="shared" si="127"/>
        <v>0</v>
      </c>
      <c r="H265" s="18">
        <f t="shared" si="127"/>
        <v>0</v>
      </c>
      <c r="I265" s="18">
        <f t="shared" si="127"/>
        <v>0</v>
      </c>
      <c r="J265" s="18">
        <f t="shared" si="127"/>
        <v>0</v>
      </c>
      <c r="K265" s="18">
        <f t="shared" si="127"/>
        <v>0</v>
      </c>
      <c r="L265" s="18">
        <f t="shared" si="127"/>
        <v>0</v>
      </c>
      <c r="M265" s="18">
        <f t="shared" si="127"/>
        <v>30400</v>
      </c>
      <c r="N265" s="40">
        <f t="shared" si="127"/>
        <v>50603.4</v>
      </c>
      <c r="O265" s="18">
        <f t="shared" si="127"/>
        <v>0</v>
      </c>
      <c r="P265" s="18">
        <f t="shared" si="127"/>
        <v>0</v>
      </c>
    </row>
    <row r="266" spans="1:16" ht="23.45" customHeight="1" x14ac:dyDescent="0.2">
      <c r="A266" s="46"/>
      <c r="B266" s="46"/>
      <c r="C266" s="11" t="s">
        <v>1</v>
      </c>
      <c r="D266" s="18">
        <f t="shared" si="126"/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38">
        <v>0</v>
      </c>
      <c r="O266" s="12">
        <v>0</v>
      </c>
      <c r="P266" s="12">
        <v>0</v>
      </c>
    </row>
    <row r="267" spans="1:16" ht="23.45" customHeight="1" x14ac:dyDescent="0.2">
      <c r="A267" s="46"/>
      <c r="B267" s="46"/>
      <c r="C267" s="11" t="s">
        <v>2</v>
      </c>
      <c r="D267" s="18">
        <f t="shared" si="126"/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38">
        <v>0</v>
      </c>
      <c r="O267" s="12">
        <v>0</v>
      </c>
      <c r="P267" s="12">
        <v>0</v>
      </c>
    </row>
    <row r="268" spans="1:16" ht="23.45" customHeight="1" x14ac:dyDescent="0.2">
      <c r="A268" s="46"/>
      <c r="B268" s="46"/>
      <c r="C268" s="11" t="s">
        <v>3</v>
      </c>
      <c r="D268" s="18">
        <f t="shared" si="126"/>
        <v>81003.399999999994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30400</v>
      </c>
      <c r="N268" s="38">
        <f>26015+20900+3965-276.6</f>
        <v>50603.4</v>
      </c>
      <c r="O268" s="12">
        <v>0</v>
      </c>
      <c r="P268" s="12">
        <v>0</v>
      </c>
    </row>
    <row r="269" spans="1:16" ht="23.45" customHeight="1" x14ac:dyDescent="0.2">
      <c r="A269" s="47"/>
      <c r="B269" s="47"/>
      <c r="C269" s="11" t="s">
        <v>4</v>
      </c>
      <c r="D269" s="18">
        <f t="shared" si="126"/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38">
        <v>0</v>
      </c>
      <c r="O269" s="12">
        <v>0</v>
      </c>
      <c r="P269" s="12">
        <v>0</v>
      </c>
    </row>
    <row r="270" spans="1:16" ht="23.45" customHeight="1" x14ac:dyDescent="0.2">
      <c r="A270" s="45" t="s">
        <v>163</v>
      </c>
      <c r="B270" s="45" t="s">
        <v>164</v>
      </c>
      <c r="C270" s="11" t="s">
        <v>92</v>
      </c>
      <c r="D270" s="18">
        <f t="shared" ref="D270:D274" si="128">E270+F270+G270+H270+I270+J270+K270+L270+M270+N270+O270+P270</f>
        <v>573.70000000000005</v>
      </c>
      <c r="E270" s="18">
        <f>E271+E272+E273+E274</f>
        <v>0</v>
      </c>
      <c r="F270" s="18">
        <f t="shared" ref="F270:P270" si="129">F271+F272+F273+F274</f>
        <v>0</v>
      </c>
      <c r="G270" s="18">
        <f t="shared" si="129"/>
        <v>0</v>
      </c>
      <c r="H270" s="18">
        <f t="shared" si="129"/>
        <v>0</v>
      </c>
      <c r="I270" s="18">
        <f t="shared" si="129"/>
        <v>0</v>
      </c>
      <c r="J270" s="18">
        <f t="shared" si="129"/>
        <v>0</v>
      </c>
      <c r="K270" s="18">
        <f t="shared" si="129"/>
        <v>0</v>
      </c>
      <c r="L270" s="18">
        <f t="shared" si="129"/>
        <v>0</v>
      </c>
      <c r="M270" s="18">
        <f t="shared" si="129"/>
        <v>0</v>
      </c>
      <c r="N270" s="40">
        <f t="shared" si="129"/>
        <v>573.70000000000005</v>
      </c>
      <c r="O270" s="18">
        <f t="shared" si="129"/>
        <v>0</v>
      </c>
      <c r="P270" s="18">
        <f t="shared" si="129"/>
        <v>0</v>
      </c>
    </row>
    <row r="271" spans="1:16" ht="23.45" customHeight="1" x14ac:dyDescent="0.2">
      <c r="A271" s="46"/>
      <c r="B271" s="46"/>
      <c r="C271" s="11" t="s">
        <v>1</v>
      </c>
      <c r="D271" s="18">
        <f t="shared" si="128"/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23.45" customHeight="1" x14ac:dyDescent="0.2">
      <c r="A272" s="46"/>
      <c r="B272" s="46"/>
      <c r="C272" s="11" t="s">
        <v>2</v>
      </c>
      <c r="D272" s="18">
        <f t="shared" si="128"/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 spans="1:16" ht="23.45" customHeight="1" x14ac:dyDescent="0.2">
      <c r="A273" s="46"/>
      <c r="B273" s="46"/>
      <c r="C273" s="11" t="s">
        <v>3</v>
      </c>
      <c r="D273" s="18">
        <f t="shared" si="128"/>
        <v>573.70000000000005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573.70000000000005</v>
      </c>
      <c r="O273" s="12">
        <v>0</v>
      </c>
      <c r="P273" s="12">
        <v>0</v>
      </c>
    </row>
    <row r="274" spans="1:16" ht="23.45" customHeight="1" x14ac:dyDescent="0.2">
      <c r="A274" s="47"/>
      <c r="B274" s="47"/>
      <c r="C274" s="11" t="s">
        <v>4</v>
      </c>
      <c r="D274" s="18">
        <f t="shared" si="128"/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 spans="1:16" ht="23.45" customHeight="1" x14ac:dyDescent="0.2">
      <c r="A275" s="45" t="s">
        <v>168</v>
      </c>
      <c r="B275" s="45" t="s">
        <v>169</v>
      </c>
      <c r="C275" s="11" t="s">
        <v>92</v>
      </c>
      <c r="D275" s="18">
        <f t="shared" ref="D275:D279" si="130">E275+F275+G275+H275+I275+J275+K275+L275+M275+N275+O275+P275</f>
        <v>14631.2</v>
      </c>
      <c r="E275" s="18">
        <f>E276+E277+E278+E279</f>
        <v>0</v>
      </c>
      <c r="F275" s="18">
        <f t="shared" ref="F275:P275" si="131">F276+F277+F278+F279</f>
        <v>0</v>
      </c>
      <c r="G275" s="18">
        <f t="shared" si="131"/>
        <v>0</v>
      </c>
      <c r="H275" s="18">
        <f t="shared" si="131"/>
        <v>0</v>
      </c>
      <c r="I275" s="18">
        <f t="shared" si="131"/>
        <v>0</v>
      </c>
      <c r="J275" s="18">
        <f t="shared" si="131"/>
        <v>0</v>
      </c>
      <c r="K275" s="18">
        <f t="shared" si="131"/>
        <v>0</v>
      </c>
      <c r="L275" s="18">
        <f t="shared" si="131"/>
        <v>0</v>
      </c>
      <c r="M275" s="18">
        <f t="shared" si="131"/>
        <v>0</v>
      </c>
      <c r="N275" s="18">
        <f t="shared" si="131"/>
        <v>0</v>
      </c>
      <c r="O275" s="18">
        <f t="shared" si="131"/>
        <v>14631.2</v>
      </c>
      <c r="P275" s="18">
        <f t="shared" si="131"/>
        <v>0</v>
      </c>
    </row>
    <row r="276" spans="1:16" ht="23.45" customHeight="1" x14ac:dyDescent="0.2">
      <c r="A276" s="46"/>
      <c r="B276" s="46"/>
      <c r="C276" s="11" t="s">
        <v>1</v>
      </c>
      <c r="D276" s="18">
        <f t="shared" si="130"/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</row>
    <row r="277" spans="1:16" ht="23.45" customHeight="1" x14ac:dyDescent="0.2">
      <c r="A277" s="46"/>
      <c r="B277" s="46"/>
      <c r="C277" s="11" t="s">
        <v>2</v>
      </c>
      <c r="D277" s="18">
        <f t="shared" si="130"/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</row>
    <row r="278" spans="1:16" ht="23.45" customHeight="1" x14ac:dyDescent="0.2">
      <c r="A278" s="46"/>
      <c r="B278" s="46"/>
      <c r="C278" s="11" t="s">
        <v>3</v>
      </c>
      <c r="D278" s="18">
        <f t="shared" si="130"/>
        <v>14631.2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14631.2</v>
      </c>
      <c r="P278" s="12">
        <v>0</v>
      </c>
    </row>
    <row r="279" spans="1:16" ht="35.25" customHeight="1" x14ac:dyDescent="0.2">
      <c r="A279" s="47"/>
      <c r="B279" s="47"/>
      <c r="C279" s="11" t="s">
        <v>4</v>
      </c>
      <c r="D279" s="18">
        <f t="shared" si="130"/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</row>
    <row r="280" spans="1:16" ht="27" customHeight="1" x14ac:dyDescent="0.2">
      <c r="A280" s="45" t="s">
        <v>170</v>
      </c>
      <c r="B280" s="45" t="s">
        <v>171</v>
      </c>
      <c r="C280" s="11" t="s">
        <v>92</v>
      </c>
      <c r="D280" s="18">
        <f t="shared" ref="D280:D284" si="132">E280+F280+G280+H280+I280+J280+K280+L280+M280+N280+O280+P280</f>
        <v>256.10000000000002</v>
      </c>
      <c r="E280" s="18">
        <f>E281+E282+E283+E284</f>
        <v>0</v>
      </c>
      <c r="F280" s="18">
        <f t="shared" ref="F280:P280" si="133">F281+F282+F283+F284</f>
        <v>0</v>
      </c>
      <c r="G280" s="18">
        <f t="shared" si="133"/>
        <v>0</v>
      </c>
      <c r="H280" s="18">
        <f t="shared" si="133"/>
        <v>0</v>
      </c>
      <c r="I280" s="18">
        <f t="shared" si="133"/>
        <v>0</v>
      </c>
      <c r="J280" s="18">
        <f t="shared" si="133"/>
        <v>0</v>
      </c>
      <c r="K280" s="18">
        <f t="shared" si="133"/>
        <v>0</v>
      </c>
      <c r="L280" s="18">
        <f t="shared" si="133"/>
        <v>0</v>
      </c>
      <c r="M280" s="18">
        <f t="shared" si="133"/>
        <v>0</v>
      </c>
      <c r="N280" s="18">
        <f t="shared" si="133"/>
        <v>256.10000000000002</v>
      </c>
      <c r="O280" s="18">
        <f t="shared" si="133"/>
        <v>0</v>
      </c>
      <c r="P280" s="18">
        <f t="shared" si="133"/>
        <v>0</v>
      </c>
    </row>
    <row r="281" spans="1:16" ht="27" customHeight="1" x14ac:dyDescent="0.2">
      <c r="A281" s="46"/>
      <c r="B281" s="46"/>
      <c r="C281" s="11" t="s">
        <v>1</v>
      </c>
      <c r="D281" s="18">
        <f t="shared" si="132"/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</row>
    <row r="282" spans="1:16" ht="27" customHeight="1" x14ac:dyDescent="0.2">
      <c r="A282" s="46"/>
      <c r="B282" s="46"/>
      <c r="C282" s="11" t="s">
        <v>2</v>
      </c>
      <c r="D282" s="18">
        <f t="shared" si="132"/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</row>
    <row r="283" spans="1:16" ht="27" customHeight="1" x14ac:dyDescent="0.2">
      <c r="A283" s="46"/>
      <c r="B283" s="46"/>
      <c r="C283" s="11" t="s">
        <v>3</v>
      </c>
      <c r="D283" s="18">
        <f t="shared" si="132"/>
        <v>256.10000000000002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256.10000000000002</v>
      </c>
      <c r="O283" s="12">
        <v>0</v>
      </c>
      <c r="P283" s="12">
        <v>0</v>
      </c>
    </row>
    <row r="284" spans="1:16" ht="27" customHeight="1" x14ac:dyDescent="0.2">
      <c r="A284" s="47"/>
      <c r="B284" s="47"/>
      <c r="C284" s="11" t="s">
        <v>4</v>
      </c>
      <c r="D284" s="18">
        <f t="shared" si="132"/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 spans="1:16" ht="27" customHeight="1" x14ac:dyDescent="0.2">
      <c r="A285" s="54" t="s">
        <v>172</v>
      </c>
      <c r="B285" s="54" t="s">
        <v>173</v>
      </c>
      <c r="C285" s="11" t="s">
        <v>92</v>
      </c>
      <c r="D285" s="18">
        <f>E285+F285+G285+H285+I285+J285+K285+L285+M285+N285+O285+P285</f>
        <v>365809.8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38">
        <f>N286+N287+N288+N289</f>
        <v>61467.6</v>
      </c>
      <c r="O285" s="38">
        <f t="shared" ref="O285:P285" si="134">O286+O287+O288+O289</f>
        <v>152171.1</v>
      </c>
      <c r="P285" s="38">
        <f t="shared" si="134"/>
        <v>152171.1</v>
      </c>
    </row>
    <row r="286" spans="1:16" ht="27" customHeight="1" x14ac:dyDescent="0.2">
      <c r="A286" s="55"/>
      <c r="B286" s="55"/>
      <c r="C286" s="11" t="s">
        <v>1</v>
      </c>
      <c r="D286" s="18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38">
        <v>0</v>
      </c>
      <c r="O286" s="38">
        <v>0</v>
      </c>
      <c r="P286" s="38">
        <v>0</v>
      </c>
    </row>
    <row r="287" spans="1:16" ht="27" customHeight="1" x14ac:dyDescent="0.2">
      <c r="A287" s="55"/>
      <c r="B287" s="55"/>
      <c r="C287" s="11" t="s">
        <v>2</v>
      </c>
      <c r="D287" s="18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38">
        <v>0</v>
      </c>
      <c r="O287" s="38">
        <v>0</v>
      </c>
      <c r="P287" s="38">
        <v>0</v>
      </c>
    </row>
    <row r="288" spans="1:16" ht="27" customHeight="1" x14ac:dyDescent="0.2">
      <c r="A288" s="55"/>
      <c r="B288" s="55"/>
      <c r="C288" s="11" t="s">
        <v>3</v>
      </c>
      <c r="D288" s="18">
        <f>E288+F288+G288+H288+I288+J288+K288+L288+M288+N288+O288+P288</f>
        <v>365809.8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38">
        <f>48440+13027.6</f>
        <v>61467.6</v>
      </c>
      <c r="O288" s="38">
        <v>152171.1</v>
      </c>
      <c r="P288" s="38">
        <v>152171.1</v>
      </c>
    </row>
    <row r="289" spans="1:16" ht="27" customHeight="1" x14ac:dyDescent="0.2">
      <c r="A289" s="56"/>
      <c r="B289" s="56"/>
      <c r="C289" s="11" t="s">
        <v>4</v>
      </c>
      <c r="D289" s="18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38">
        <v>0</v>
      </c>
      <c r="O289" s="38">
        <v>0</v>
      </c>
      <c r="P289" s="38">
        <v>0</v>
      </c>
    </row>
    <row r="290" spans="1:16" ht="27" customHeight="1" x14ac:dyDescent="0.2">
      <c r="A290" s="54" t="s">
        <v>174</v>
      </c>
      <c r="B290" s="54" t="s">
        <v>175</v>
      </c>
      <c r="C290" s="11" t="s">
        <v>92</v>
      </c>
      <c r="D290" s="18">
        <f>E290+F290+G290+H290+I290+J290+K290+L290+M290+N290+O290+P290</f>
        <v>74934.8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38">
        <f>N291+N292+N293+N294</f>
        <v>7755.6</v>
      </c>
      <c r="O290" s="38">
        <f t="shared" ref="O290:P290" si="135">O291+O292+O293+O294</f>
        <v>33589.599999999999</v>
      </c>
      <c r="P290" s="38">
        <f t="shared" si="135"/>
        <v>33589.599999999999</v>
      </c>
    </row>
    <row r="291" spans="1:16" ht="27" customHeight="1" x14ac:dyDescent="0.2">
      <c r="A291" s="55"/>
      <c r="B291" s="55"/>
      <c r="C291" s="11" t="s">
        <v>1</v>
      </c>
      <c r="D291" s="18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38">
        <v>0</v>
      </c>
      <c r="O291" s="38">
        <v>0</v>
      </c>
      <c r="P291" s="38">
        <v>0</v>
      </c>
    </row>
    <row r="292" spans="1:16" ht="27" customHeight="1" x14ac:dyDescent="0.2">
      <c r="A292" s="55"/>
      <c r="B292" s="55"/>
      <c r="C292" s="11" t="s">
        <v>2</v>
      </c>
      <c r="D292" s="18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38">
        <v>0</v>
      </c>
      <c r="O292" s="38">
        <v>0</v>
      </c>
      <c r="P292" s="38">
        <v>0</v>
      </c>
    </row>
    <row r="293" spans="1:16" ht="27" customHeight="1" x14ac:dyDescent="0.2">
      <c r="A293" s="55"/>
      <c r="B293" s="55"/>
      <c r="C293" s="11" t="s">
        <v>3</v>
      </c>
      <c r="D293" s="18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38">
        <v>7755.6</v>
      </c>
      <c r="O293" s="38">
        <v>33589.599999999999</v>
      </c>
      <c r="P293" s="38">
        <v>33589.599999999999</v>
      </c>
    </row>
    <row r="294" spans="1:16" ht="27" customHeight="1" x14ac:dyDescent="0.2">
      <c r="A294" s="56"/>
      <c r="B294" s="56"/>
      <c r="C294" s="11" t="s">
        <v>4</v>
      </c>
      <c r="D294" s="18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 spans="1:16" ht="27" customHeight="1" x14ac:dyDescent="0.2">
      <c r="A295" s="72" t="s">
        <v>178</v>
      </c>
      <c r="B295" s="72" t="s">
        <v>179</v>
      </c>
      <c r="C295" s="11" t="s">
        <v>92</v>
      </c>
      <c r="D295" s="18">
        <f>E295+F295+G295+H295+I295+J295+K295+L295+M295+N295+O295+P295</f>
        <v>593.29999999999995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38">
        <f>N296+N297+N298+N299</f>
        <v>593.29999999999995</v>
      </c>
      <c r="O295" s="38">
        <f t="shared" ref="O295:P295" si="136">O296+O297+O298+O299</f>
        <v>0</v>
      </c>
      <c r="P295" s="38">
        <f t="shared" si="136"/>
        <v>0</v>
      </c>
    </row>
    <row r="296" spans="1:16" ht="27" customHeight="1" x14ac:dyDescent="0.2">
      <c r="A296" s="73"/>
      <c r="B296" s="73"/>
      <c r="C296" s="11" t="s">
        <v>1</v>
      </c>
      <c r="D296" s="18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38">
        <v>0</v>
      </c>
      <c r="O296" s="38">
        <v>0</v>
      </c>
      <c r="P296" s="38">
        <v>0</v>
      </c>
    </row>
    <row r="297" spans="1:16" ht="27" customHeight="1" x14ac:dyDescent="0.2">
      <c r="A297" s="73"/>
      <c r="B297" s="73"/>
      <c r="C297" s="11" t="s">
        <v>2</v>
      </c>
      <c r="D297" s="18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38">
        <v>0</v>
      </c>
      <c r="O297" s="38">
        <v>0</v>
      </c>
      <c r="P297" s="38">
        <v>0</v>
      </c>
    </row>
    <row r="298" spans="1:16" ht="27" customHeight="1" x14ac:dyDescent="0.2">
      <c r="A298" s="73"/>
      <c r="B298" s="73"/>
      <c r="C298" s="11" t="s">
        <v>3</v>
      </c>
      <c r="D298" s="18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37">
        <v>593.29999999999995</v>
      </c>
      <c r="O298" s="38">
        <v>0</v>
      </c>
      <c r="P298" s="38">
        <v>0</v>
      </c>
    </row>
    <row r="299" spans="1:16" ht="27" customHeight="1" x14ac:dyDescent="0.2">
      <c r="A299" s="74"/>
      <c r="B299" s="74"/>
      <c r="C299" s="11" t="s">
        <v>4</v>
      </c>
      <c r="D299" s="18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</row>
    <row r="300" spans="1:16" ht="15.75" x14ac:dyDescent="0.2">
      <c r="A300" s="49" t="s">
        <v>96</v>
      </c>
      <c r="B300" s="49" t="s">
        <v>116</v>
      </c>
      <c r="C300" s="11" t="s">
        <v>92</v>
      </c>
      <c r="D300" s="12">
        <f>E300+F300+G300+H300+I300+J300+K300+L300+M300+N300+O300+P300</f>
        <v>4042639.4</v>
      </c>
      <c r="E300" s="12">
        <f t="shared" ref="E300:N300" si="137">E301+E302++E304+E306</f>
        <v>0</v>
      </c>
      <c r="F300" s="12">
        <f t="shared" si="137"/>
        <v>0</v>
      </c>
      <c r="G300" s="12">
        <f t="shared" si="137"/>
        <v>0</v>
      </c>
      <c r="H300" s="12">
        <f t="shared" si="137"/>
        <v>0</v>
      </c>
      <c r="I300" s="12">
        <f t="shared" si="137"/>
        <v>502813.2</v>
      </c>
      <c r="J300" s="12">
        <f t="shared" si="137"/>
        <v>837541</v>
      </c>
      <c r="K300" s="12">
        <f t="shared" si="137"/>
        <v>593242.80000000005</v>
      </c>
      <c r="L300" s="12">
        <f t="shared" si="137"/>
        <v>701353.9</v>
      </c>
      <c r="M300" s="12">
        <f t="shared" si="137"/>
        <v>327307.09999999998</v>
      </c>
      <c r="N300" s="12">
        <f t="shared" si="137"/>
        <v>569513.9</v>
      </c>
      <c r="O300" s="12">
        <f>O301+O302++O304+O306</f>
        <v>255466.5</v>
      </c>
      <c r="P300" s="12">
        <f>P301+P302++P304+P306</f>
        <v>255401</v>
      </c>
    </row>
    <row r="301" spans="1:16" ht="15.75" x14ac:dyDescent="0.2">
      <c r="A301" s="49"/>
      <c r="B301" s="49"/>
      <c r="C301" s="11" t="s">
        <v>1</v>
      </c>
      <c r="D301" s="12">
        <f t="shared" ref="D301:D326" si="138">E301+F301+G301+H301+I301+J301+K301+L301+M301+N301+O301+P301</f>
        <v>773234.9</v>
      </c>
      <c r="E301" s="12">
        <f>E308</f>
        <v>0</v>
      </c>
      <c r="F301" s="12">
        <f t="shared" ref="F301:O301" si="139">F308</f>
        <v>0</v>
      </c>
      <c r="G301" s="12">
        <f t="shared" si="139"/>
        <v>0</v>
      </c>
      <c r="H301" s="12">
        <f t="shared" si="139"/>
        <v>0</v>
      </c>
      <c r="I301" s="12">
        <f t="shared" si="139"/>
        <v>403667</v>
      </c>
      <c r="J301" s="12">
        <f>J308+J313</f>
        <v>0</v>
      </c>
      <c r="K301" s="12">
        <f t="shared" si="139"/>
        <v>369567.9</v>
      </c>
      <c r="L301" s="12">
        <f t="shared" si="139"/>
        <v>0</v>
      </c>
      <c r="M301" s="12">
        <f t="shared" si="139"/>
        <v>0</v>
      </c>
      <c r="N301" s="12">
        <f t="shared" si="139"/>
        <v>0</v>
      </c>
      <c r="O301" s="12">
        <f t="shared" si="139"/>
        <v>0</v>
      </c>
      <c r="P301" s="12">
        <f t="shared" ref="P301" si="140">P308</f>
        <v>0</v>
      </c>
    </row>
    <row r="302" spans="1:16" ht="31.5" x14ac:dyDescent="0.2">
      <c r="A302" s="49"/>
      <c r="B302" s="49"/>
      <c r="C302" s="11" t="s">
        <v>23</v>
      </c>
      <c r="D302" s="12">
        <f t="shared" si="138"/>
        <v>3193838.9</v>
      </c>
      <c r="E302" s="12">
        <f>E309</f>
        <v>0</v>
      </c>
      <c r="F302" s="12">
        <f t="shared" ref="F302:O302" si="141">F309</f>
        <v>0</v>
      </c>
      <c r="G302" s="12">
        <f t="shared" si="141"/>
        <v>0</v>
      </c>
      <c r="H302" s="12">
        <f t="shared" si="141"/>
        <v>0</v>
      </c>
      <c r="I302" s="12">
        <f t="shared" si="141"/>
        <v>91732</v>
      </c>
      <c r="J302" s="12">
        <f>J309+J314</f>
        <v>824533.7</v>
      </c>
      <c r="K302" s="12">
        <f t="shared" si="141"/>
        <v>214069.4</v>
      </c>
      <c r="L302" s="12">
        <f>L309</f>
        <v>688456</v>
      </c>
      <c r="M302" s="12">
        <f t="shared" si="141"/>
        <v>314371.8</v>
      </c>
      <c r="N302" s="12">
        <f t="shared" si="141"/>
        <v>560676</v>
      </c>
      <c r="O302" s="12">
        <f t="shared" si="141"/>
        <v>250000</v>
      </c>
      <c r="P302" s="12">
        <f t="shared" ref="P302" si="142">P309</f>
        <v>250000</v>
      </c>
    </row>
    <row r="303" spans="1:16" ht="51.75" customHeight="1" x14ac:dyDescent="0.2">
      <c r="A303" s="49"/>
      <c r="B303" s="49"/>
      <c r="C303" s="9" t="s">
        <v>25</v>
      </c>
      <c r="D303" s="12">
        <f t="shared" si="138"/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</row>
    <row r="304" spans="1:16" ht="31.5" x14ac:dyDescent="0.2">
      <c r="A304" s="49"/>
      <c r="B304" s="49"/>
      <c r="C304" s="11" t="s">
        <v>24</v>
      </c>
      <c r="D304" s="12">
        <f t="shared" si="138"/>
        <v>75565.600000000006</v>
      </c>
      <c r="E304" s="12">
        <f>E310</f>
        <v>0</v>
      </c>
      <c r="F304" s="12">
        <f t="shared" ref="F304:I304" si="143">F310</f>
        <v>0</v>
      </c>
      <c r="G304" s="12">
        <f t="shared" si="143"/>
        <v>0</v>
      </c>
      <c r="H304" s="12">
        <f t="shared" si="143"/>
        <v>0</v>
      </c>
      <c r="I304" s="12">
        <f t="shared" si="143"/>
        <v>7414.2</v>
      </c>
      <c r="J304" s="12">
        <f>J310+J315+J320</f>
        <v>13007.3</v>
      </c>
      <c r="K304" s="12">
        <f>K310+K315+K320</f>
        <v>9605.5</v>
      </c>
      <c r="L304" s="12">
        <f>L310+L315+L320</f>
        <v>12897.9</v>
      </c>
      <c r="M304" s="12">
        <f>M310+M315+M320+M325</f>
        <v>12935.3</v>
      </c>
      <c r="N304" s="12">
        <f t="shared" ref="N304:O304" si="144">N310+N315+N320+N325</f>
        <v>8837.9</v>
      </c>
      <c r="O304" s="12">
        <f t="shared" si="144"/>
        <v>5466.5</v>
      </c>
      <c r="P304" s="12">
        <f t="shared" ref="P304" si="145">P310+P315+P320+P325</f>
        <v>5401</v>
      </c>
    </row>
    <row r="305" spans="1:16" ht="49.5" customHeight="1" x14ac:dyDescent="0.2">
      <c r="A305" s="49"/>
      <c r="B305" s="49"/>
      <c r="C305" s="9" t="s">
        <v>25</v>
      </c>
      <c r="D305" s="12">
        <f t="shared" si="138"/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</row>
    <row r="306" spans="1:16" ht="16.5" customHeight="1" x14ac:dyDescent="0.2">
      <c r="A306" s="49"/>
      <c r="B306" s="49"/>
      <c r="C306" s="11" t="s">
        <v>4</v>
      </c>
      <c r="D306" s="12">
        <f t="shared" si="138"/>
        <v>0</v>
      </c>
      <c r="E306" s="12">
        <f>E311</f>
        <v>0</v>
      </c>
      <c r="F306" s="12">
        <f t="shared" ref="F306:O306" si="146">F311</f>
        <v>0</v>
      </c>
      <c r="G306" s="12">
        <f t="shared" si="146"/>
        <v>0</v>
      </c>
      <c r="H306" s="12">
        <f t="shared" si="146"/>
        <v>0</v>
      </c>
      <c r="I306" s="12">
        <f t="shared" si="146"/>
        <v>0</v>
      </c>
      <c r="J306" s="12">
        <f t="shared" si="146"/>
        <v>0</v>
      </c>
      <c r="K306" s="12">
        <f t="shared" si="146"/>
        <v>0</v>
      </c>
      <c r="L306" s="12">
        <f t="shared" si="146"/>
        <v>0</v>
      </c>
      <c r="M306" s="12">
        <f t="shared" si="146"/>
        <v>0</v>
      </c>
      <c r="N306" s="12">
        <f t="shared" si="146"/>
        <v>0</v>
      </c>
      <c r="O306" s="12">
        <f t="shared" si="146"/>
        <v>0</v>
      </c>
      <c r="P306" s="12">
        <f t="shared" ref="P306" si="147">P311</f>
        <v>0</v>
      </c>
    </row>
    <row r="307" spans="1:16" ht="15.75" x14ac:dyDescent="0.2">
      <c r="A307" s="43" t="s">
        <v>97</v>
      </c>
      <c r="B307" s="43" t="s">
        <v>139</v>
      </c>
      <c r="C307" s="11" t="s">
        <v>92</v>
      </c>
      <c r="D307" s="12">
        <f t="shared" si="138"/>
        <v>3826882</v>
      </c>
      <c r="E307" s="12">
        <f>E308+E309+E310+E311</f>
        <v>0</v>
      </c>
      <c r="F307" s="12">
        <f t="shared" ref="F307:O307" si="148">F308+F309+F310+F311</f>
        <v>0</v>
      </c>
      <c r="G307" s="12">
        <f t="shared" si="148"/>
        <v>0</v>
      </c>
      <c r="H307" s="12">
        <f t="shared" si="148"/>
        <v>0</v>
      </c>
      <c r="I307" s="12">
        <f t="shared" si="148"/>
        <v>502813.2</v>
      </c>
      <c r="J307" s="12">
        <f t="shared" si="148"/>
        <v>676927.7</v>
      </c>
      <c r="K307" s="12">
        <f>K308+K309+K310+K311</f>
        <v>583637.30000000005</v>
      </c>
      <c r="L307" s="12">
        <f>L308+L309+L310+L311</f>
        <v>688456</v>
      </c>
      <c r="M307" s="12">
        <f>M308+M309+M310+M311</f>
        <v>314371.8</v>
      </c>
      <c r="N307" s="12">
        <f t="shared" si="148"/>
        <v>560676</v>
      </c>
      <c r="O307" s="12">
        <f t="shared" si="148"/>
        <v>250000</v>
      </c>
      <c r="P307" s="12">
        <f t="shared" ref="P307" si="149">P308+P309+P310+P311</f>
        <v>250000</v>
      </c>
    </row>
    <row r="308" spans="1:16" ht="15.75" x14ac:dyDescent="0.2">
      <c r="A308" s="43"/>
      <c r="B308" s="43"/>
      <c r="C308" s="11" t="s">
        <v>1</v>
      </c>
      <c r="D308" s="12">
        <f t="shared" si="138"/>
        <v>773234.9</v>
      </c>
      <c r="E308" s="12">
        <v>0</v>
      </c>
      <c r="F308" s="12">
        <v>0</v>
      </c>
      <c r="G308" s="12">
        <v>0</v>
      </c>
      <c r="H308" s="12">
        <v>0</v>
      </c>
      <c r="I308" s="12">
        <v>403667</v>
      </c>
      <c r="J308" s="12">
        <v>0</v>
      </c>
      <c r="K308" s="12">
        <f>319567.9+50000</f>
        <v>369567.9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 spans="1:16" ht="15.75" x14ac:dyDescent="0.2">
      <c r="A309" s="43"/>
      <c r="B309" s="43"/>
      <c r="C309" s="11" t="s">
        <v>2</v>
      </c>
      <c r="D309" s="12">
        <f t="shared" si="138"/>
        <v>3036081</v>
      </c>
      <c r="E309" s="12">
        <v>0</v>
      </c>
      <c r="F309" s="12">
        <v>0</v>
      </c>
      <c r="G309" s="12">
        <v>0</v>
      </c>
      <c r="H309" s="12">
        <v>0</v>
      </c>
      <c r="I309" s="12">
        <v>91732</v>
      </c>
      <c r="J309" s="12">
        <f>204258+394381+49714.9+18421.9</f>
        <v>666775.80000000005</v>
      </c>
      <c r="K309" s="12">
        <v>214069.4</v>
      </c>
      <c r="L309" s="12">
        <f>688456</f>
        <v>688456</v>
      </c>
      <c r="M309" s="12">
        <f>500000+19627.2-205255.4</f>
        <v>314371.8</v>
      </c>
      <c r="N309" s="12">
        <f>500000+43011.1+19638.9-1974</f>
        <v>560676</v>
      </c>
      <c r="O309" s="12">
        <f>200000-150000+200000</f>
        <v>250000</v>
      </c>
      <c r="P309" s="12">
        <f>50000+200000</f>
        <v>250000</v>
      </c>
    </row>
    <row r="310" spans="1:16" ht="15.75" x14ac:dyDescent="0.2">
      <c r="A310" s="43"/>
      <c r="B310" s="43"/>
      <c r="C310" s="11" t="s">
        <v>3</v>
      </c>
      <c r="D310" s="12">
        <f t="shared" si="138"/>
        <v>17566.099999999999</v>
      </c>
      <c r="E310" s="12">
        <v>0</v>
      </c>
      <c r="F310" s="12">
        <v>0</v>
      </c>
      <c r="G310" s="12">
        <v>0</v>
      </c>
      <c r="H310" s="12">
        <v>0</v>
      </c>
      <c r="I310" s="12">
        <v>7414.2</v>
      </c>
      <c r="J310" s="12">
        <v>10151.9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</row>
    <row r="311" spans="1:16" ht="18.75" customHeight="1" x14ac:dyDescent="0.2">
      <c r="A311" s="43"/>
      <c r="B311" s="43"/>
      <c r="C311" s="11" t="s">
        <v>4</v>
      </c>
      <c r="D311" s="12">
        <f t="shared" si="138"/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</row>
    <row r="312" spans="1:16" ht="15.75" x14ac:dyDescent="0.2">
      <c r="A312" s="43" t="s">
        <v>111</v>
      </c>
      <c r="B312" s="43" t="s">
        <v>112</v>
      </c>
      <c r="C312" s="11" t="s">
        <v>92</v>
      </c>
      <c r="D312" s="12">
        <f t="shared" si="138"/>
        <v>160613.29999999999</v>
      </c>
      <c r="E312" s="12">
        <f>E313+E314+E315+E316</f>
        <v>0</v>
      </c>
      <c r="F312" s="12">
        <f t="shared" ref="F312:O312" si="150">F313+F314+F315+F316</f>
        <v>0</v>
      </c>
      <c r="G312" s="12">
        <f t="shared" si="150"/>
        <v>0</v>
      </c>
      <c r="H312" s="12">
        <f t="shared" si="150"/>
        <v>0</v>
      </c>
      <c r="I312" s="12">
        <f t="shared" si="150"/>
        <v>0</v>
      </c>
      <c r="J312" s="12">
        <f t="shared" si="150"/>
        <v>160613.29999999999</v>
      </c>
      <c r="K312" s="12">
        <f t="shared" si="150"/>
        <v>0</v>
      </c>
      <c r="L312" s="12">
        <f t="shared" si="150"/>
        <v>0</v>
      </c>
      <c r="M312" s="12">
        <f t="shared" si="150"/>
        <v>0</v>
      </c>
      <c r="N312" s="12">
        <f t="shared" si="150"/>
        <v>0</v>
      </c>
      <c r="O312" s="12">
        <f t="shared" si="150"/>
        <v>0</v>
      </c>
      <c r="P312" s="12">
        <f t="shared" ref="P312" si="151">P313+P314+P315+P316</f>
        <v>0</v>
      </c>
    </row>
    <row r="313" spans="1:16" ht="15.75" x14ac:dyDescent="0.2">
      <c r="A313" s="43"/>
      <c r="B313" s="43"/>
      <c r="C313" s="11" t="s">
        <v>1</v>
      </c>
      <c r="D313" s="12">
        <f t="shared" si="138"/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</row>
    <row r="314" spans="1:16" ht="15.75" x14ac:dyDescent="0.2">
      <c r="A314" s="43"/>
      <c r="B314" s="43"/>
      <c r="C314" s="11" t="s">
        <v>2</v>
      </c>
      <c r="D314" s="12">
        <f t="shared" si="138"/>
        <v>157757.9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157757.9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 spans="1:16" ht="15.75" x14ac:dyDescent="0.2">
      <c r="A315" s="43"/>
      <c r="B315" s="43"/>
      <c r="C315" s="11" t="s">
        <v>3</v>
      </c>
      <c r="D315" s="12">
        <f t="shared" si="138"/>
        <v>2855.4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2855.4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</row>
    <row r="316" spans="1:16" ht="18.75" customHeight="1" x14ac:dyDescent="0.2">
      <c r="A316" s="43"/>
      <c r="B316" s="43"/>
      <c r="C316" s="11" t="s">
        <v>4</v>
      </c>
      <c r="D316" s="12">
        <f t="shared" si="138"/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 spans="1:16" ht="18.75" customHeight="1" x14ac:dyDescent="0.2">
      <c r="A317" s="43" t="s">
        <v>118</v>
      </c>
      <c r="B317" s="43" t="s">
        <v>140</v>
      </c>
      <c r="C317" s="11" t="s">
        <v>92</v>
      </c>
      <c r="D317" s="12">
        <f t="shared" si="138"/>
        <v>55140.3</v>
      </c>
      <c r="E317" s="12">
        <f>E318+E319+E320+E321</f>
        <v>0</v>
      </c>
      <c r="F317" s="12">
        <f t="shared" ref="F317:O317" si="152">F318+F319+F320+F321</f>
        <v>0</v>
      </c>
      <c r="G317" s="12">
        <f t="shared" si="152"/>
        <v>0</v>
      </c>
      <c r="H317" s="12">
        <f t="shared" si="152"/>
        <v>0</v>
      </c>
      <c r="I317" s="12">
        <f t="shared" si="152"/>
        <v>0</v>
      </c>
      <c r="J317" s="12">
        <f t="shared" si="152"/>
        <v>0</v>
      </c>
      <c r="K317" s="12">
        <f t="shared" si="152"/>
        <v>9605.5</v>
      </c>
      <c r="L317" s="12">
        <f t="shared" si="152"/>
        <v>12897.9</v>
      </c>
      <c r="M317" s="12">
        <f t="shared" si="152"/>
        <v>12931.5</v>
      </c>
      <c r="N317" s="12">
        <f t="shared" si="152"/>
        <v>8837.9</v>
      </c>
      <c r="O317" s="12">
        <f t="shared" si="152"/>
        <v>5466.5</v>
      </c>
      <c r="P317" s="12">
        <f t="shared" ref="P317" si="153">P318+P319+P320+P321</f>
        <v>5401</v>
      </c>
    </row>
    <row r="318" spans="1:16" ht="18.75" customHeight="1" x14ac:dyDescent="0.2">
      <c r="A318" s="43"/>
      <c r="B318" s="43"/>
      <c r="C318" s="11" t="s">
        <v>1</v>
      </c>
      <c r="D318" s="12">
        <f t="shared" si="138"/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</row>
    <row r="319" spans="1:16" ht="18.75" customHeight="1" x14ac:dyDescent="0.2">
      <c r="A319" s="43"/>
      <c r="B319" s="43"/>
      <c r="C319" s="11" t="s">
        <v>2</v>
      </c>
      <c r="D319" s="12">
        <f t="shared" si="138"/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</row>
    <row r="320" spans="1:16" ht="18.75" customHeight="1" x14ac:dyDescent="0.2">
      <c r="A320" s="43"/>
      <c r="B320" s="43"/>
      <c r="C320" s="11" t="s">
        <v>3</v>
      </c>
      <c r="D320" s="12">
        <f t="shared" si="138"/>
        <v>55140.3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f>6791.8+68.7+2745</f>
        <v>9605.5</v>
      </c>
      <c r="L320" s="12">
        <f>12392.2+505.7</f>
        <v>12897.9</v>
      </c>
      <c r="M320" s="12">
        <f>15027.1-2634.9-2742.2+3015.3-3.8+269.9+0.1</f>
        <v>12931.5</v>
      </c>
      <c r="N320" s="12">
        <f>0+9650+1209.1+4178.8-6200+3965.4-3965.4</f>
        <v>8837.9</v>
      </c>
      <c r="O320" s="12">
        <f>0+3860-2790+4396.5</f>
        <v>5466.5</v>
      </c>
      <c r="P320" s="12">
        <f>1070+4331</f>
        <v>5401</v>
      </c>
    </row>
    <row r="321" spans="1:16" ht="24" customHeight="1" x14ac:dyDescent="0.2">
      <c r="A321" s="43"/>
      <c r="B321" s="43"/>
      <c r="C321" s="11" t="s">
        <v>4</v>
      </c>
      <c r="D321" s="12">
        <f t="shared" si="138"/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</row>
    <row r="322" spans="1:16" ht="24" customHeight="1" x14ac:dyDescent="0.2">
      <c r="A322" s="43" t="s">
        <v>143</v>
      </c>
      <c r="B322" s="43" t="s">
        <v>144</v>
      </c>
      <c r="C322" s="11" t="s">
        <v>92</v>
      </c>
      <c r="D322" s="12">
        <f t="shared" si="138"/>
        <v>3.8</v>
      </c>
      <c r="E322" s="12">
        <f>E323+E324+E325+E326</f>
        <v>0</v>
      </c>
      <c r="F322" s="12">
        <f t="shared" ref="F322:O322" si="154">F323+F324+F325+F326</f>
        <v>0</v>
      </c>
      <c r="G322" s="12">
        <f t="shared" si="154"/>
        <v>0</v>
      </c>
      <c r="H322" s="12">
        <f t="shared" si="154"/>
        <v>0</v>
      </c>
      <c r="I322" s="12">
        <f t="shared" si="154"/>
        <v>0</v>
      </c>
      <c r="J322" s="12">
        <f t="shared" si="154"/>
        <v>0</v>
      </c>
      <c r="K322" s="12">
        <f t="shared" si="154"/>
        <v>0</v>
      </c>
      <c r="L322" s="12">
        <f t="shared" si="154"/>
        <v>0</v>
      </c>
      <c r="M322" s="12">
        <f t="shared" si="154"/>
        <v>3.8</v>
      </c>
      <c r="N322" s="12">
        <f t="shared" si="154"/>
        <v>0</v>
      </c>
      <c r="O322" s="12">
        <f t="shared" si="154"/>
        <v>0</v>
      </c>
      <c r="P322" s="12">
        <f t="shared" ref="P322" si="155">P323+P324+P325+P326</f>
        <v>0</v>
      </c>
    </row>
    <row r="323" spans="1:16" ht="24" customHeight="1" x14ac:dyDescent="0.2">
      <c r="A323" s="43"/>
      <c r="B323" s="43"/>
      <c r="C323" s="11" t="s">
        <v>1</v>
      </c>
      <c r="D323" s="12">
        <f t="shared" si="138"/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</row>
    <row r="324" spans="1:16" ht="24" customHeight="1" x14ac:dyDescent="0.2">
      <c r="A324" s="43"/>
      <c r="B324" s="43"/>
      <c r="C324" s="11" t="s">
        <v>2</v>
      </c>
      <c r="D324" s="12">
        <f t="shared" si="138"/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 spans="1:16" ht="24" customHeight="1" x14ac:dyDescent="0.2">
      <c r="A325" s="43"/>
      <c r="B325" s="43"/>
      <c r="C325" s="11" t="s">
        <v>3</v>
      </c>
      <c r="D325" s="12">
        <f t="shared" si="138"/>
        <v>3.8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3.8</v>
      </c>
      <c r="N325" s="12">
        <v>0</v>
      </c>
      <c r="O325" s="12">
        <v>0</v>
      </c>
      <c r="P325" s="12">
        <v>0</v>
      </c>
    </row>
    <row r="326" spans="1:16" ht="24" customHeight="1" x14ac:dyDescent="0.2">
      <c r="A326" s="43"/>
      <c r="B326" s="43"/>
      <c r="C326" s="11" t="s">
        <v>4</v>
      </c>
      <c r="D326" s="12">
        <f t="shared" si="138"/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 spans="1:16" ht="15.75" x14ac:dyDescent="0.2">
      <c r="A327" s="57" t="s">
        <v>104</v>
      </c>
      <c r="B327" s="57" t="s">
        <v>22</v>
      </c>
      <c r="C327" s="27" t="s">
        <v>92</v>
      </c>
      <c r="D327" s="8">
        <f>E327+F327+G327+H327+I327+J327+K327+L327+M327+N327+O327+P327</f>
        <v>1756726.4</v>
      </c>
      <c r="E327" s="8">
        <f>E328+E329+E330+E331</f>
        <v>114186.1</v>
      </c>
      <c r="F327" s="8">
        <f t="shared" ref="F327:O327" si="156">F328+F329+F330+F331</f>
        <v>58472.6</v>
      </c>
      <c r="G327" s="8">
        <f>G328+G329+G330+G331</f>
        <v>76160.3</v>
      </c>
      <c r="H327" s="8">
        <f t="shared" si="156"/>
        <v>54676.6</v>
      </c>
      <c r="I327" s="8">
        <f t="shared" si="156"/>
        <v>70255.3</v>
      </c>
      <c r="J327" s="8">
        <f t="shared" si="156"/>
        <v>91836.4</v>
      </c>
      <c r="K327" s="8">
        <f t="shared" si="156"/>
        <v>172629.5</v>
      </c>
      <c r="L327" s="8">
        <f>L328+L329+L330+L331</f>
        <v>322234.7</v>
      </c>
      <c r="M327" s="8">
        <f t="shared" si="156"/>
        <v>359676.6</v>
      </c>
      <c r="N327" s="8">
        <f t="shared" si="156"/>
        <v>344539.2</v>
      </c>
      <c r="O327" s="8">
        <f t="shared" si="156"/>
        <v>46821.4</v>
      </c>
      <c r="P327" s="8">
        <f t="shared" ref="P327" si="157">P328+P329+P330+P331</f>
        <v>45237.7</v>
      </c>
    </row>
    <row r="328" spans="1:16" ht="15.75" x14ac:dyDescent="0.2">
      <c r="A328" s="57"/>
      <c r="B328" s="57"/>
      <c r="C328" s="14" t="s">
        <v>1</v>
      </c>
      <c r="D328" s="12">
        <f>E328+F328+G328+H328+I328+J328+K328+L328+M328+N328+O328+P328</f>
        <v>90215</v>
      </c>
      <c r="E328" s="12">
        <f>E333</f>
        <v>11115</v>
      </c>
      <c r="F328" s="12">
        <f t="shared" ref="F328:O328" si="158">F333</f>
        <v>0</v>
      </c>
      <c r="G328" s="12">
        <f t="shared" si="158"/>
        <v>1600</v>
      </c>
      <c r="H328" s="12">
        <f t="shared" si="158"/>
        <v>0</v>
      </c>
      <c r="I328" s="12">
        <f t="shared" si="158"/>
        <v>0</v>
      </c>
      <c r="J328" s="12">
        <f t="shared" si="158"/>
        <v>0</v>
      </c>
      <c r="K328" s="12">
        <f t="shared" si="158"/>
        <v>0</v>
      </c>
      <c r="L328" s="12">
        <f t="shared" si="158"/>
        <v>77500</v>
      </c>
      <c r="M328" s="12">
        <f t="shared" si="158"/>
        <v>0</v>
      </c>
      <c r="N328" s="12">
        <f t="shared" si="158"/>
        <v>0</v>
      </c>
      <c r="O328" s="12">
        <f t="shared" si="158"/>
        <v>0</v>
      </c>
      <c r="P328" s="12">
        <f t="shared" ref="P328" si="159">P333</f>
        <v>0</v>
      </c>
    </row>
    <row r="329" spans="1:16" ht="15.75" x14ac:dyDescent="0.2">
      <c r="A329" s="57"/>
      <c r="B329" s="57"/>
      <c r="C329" s="14" t="s">
        <v>2</v>
      </c>
      <c r="D329" s="12">
        <f t="shared" ref="D329:D392" si="160">E329+F329+G329+H329+I329+J329+K329+L329+M329+N329+O329+P329</f>
        <v>574230.4</v>
      </c>
      <c r="E329" s="12">
        <f>E334</f>
        <v>9232.6</v>
      </c>
      <c r="F329" s="12">
        <f t="shared" ref="F329:O330" si="161">F334</f>
        <v>0</v>
      </c>
      <c r="G329" s="12">
        <f t="shared" si="161"/>
        <v>0</v>
      </c>
      <c r="H329" s="12">
        <f t="shared" si="161"/>
        <v>0</v>
      </c>
      <c r="I329" s="12">
        <f t="shared" si="161"/>
        <v>0</v>
      </c>
      <c r="J329" s="12">
        <f t="shared" si="161"/>
        <v>12354.5</v>
      </c>
      <c r="K329" s="12">
        <f t="shared" si="161"/>
        <v>24551.200000000001</v>
      </c>
      <c r="L329" s="12">
        <f>L334</f>
        <v>77527</v>
      </c>
      <c r="M329" s="12">
        <f t="shared" si="161"/>
        <v>213804.6</v>
      </c>
      <c r="N329" s="12">
        <f>N334</f>
        <v>236760.5</v>
      </c>
      <c r="O329" s="12">
        <f t="shared" si="161"/>
        <v>0</v>
      </c>
      <c r="P329" s="12">
        <f t="shared" ref="P329" si="162">P334</f>
        <v>0</v>
      </c>
    </row>
    <row r="330" spans="1:16" ht="15.75" x14ac:dyDescent="0.2">
      <c r="A330" s="57"/>
      <c r="B330" s="57"/>
      <c r="C330" s="14" t="s">
        <v>3</v>
      </c>
      <c r="D330" s="12">
        <f t="shared" si="160"/>
        <v>1092281</v>
      </c>
      <c r="E330" s="12">
        <f>E335</f>
        <v>93838.5</v>
      </c>
      <c r="F330" s="12">
        <f t="shared" si="161"/>
        <v>58472.6</v>
      </c>
      <c r="G330" s="12">
        <f t="shared" si="161"/>
        <v>74560.3</v>
      </c>
      <c r="H330" s="12">
        <f t="shared" si="161"/>
        <v>54676.6</v>
      </c>
      <c r="I330" s="12">
        <f t="shared" si="161"/>
        <v>70255.3</v>
      </c>
      <c r="J330" s="12">
        <f t="shared" si="161"/>
        <v>79481.899999999994</v>
      </c>
      <c r="K330" s="12">
        <f>K335</f>
        <v>148078.29999999999</v>
      </c>
      <c r="L330" s="12">
        <f>L335</f>
        <v>167207.70000000001</v>
      </c>
      <c r="M330" s="12">
        <f>M335</f>
        <v>145872</v>
      </c>
      <c r="N330" s="12">
        <f>N335</f>
        <v>107778.7</v>
      </c>
      <c r="O330" s="12">
        <f t="shared" si="161"/>
        <v>46821.4</v>
      </c>
      <c r="P330" s="12">
        <f t="shared" ref="P330" si="163">P335</f>
        <v>45237.7</v>
      </c>
    </row>
    <row r="331" spans="1:16" ht="16.5" customHeight="1" x14ac:dyDescent="0.2">
      <c r="A331" s="57"/>
      <c r="B331" s="57"/>
      <c r="C331" s="14" t="s">
        <v>4</v>
      </c>
      <c r="D331" s="12">
        <f t="shared" si="160"/>
        <v>0</v>
      </c>
      <c r="E331" s="12">
        <f>E336</f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</row>
    <row r="332" spans="1:16" ht="15.75" x14ac:dyDescent="0.2">
      <c r="A332" s="43" t="s">
        <v>43</v>
      </c>
      <c r="B332" s="43" t="s">
        <v>42</v>
      </c>
      <c r="C332" s="14" t="s">
        <v>92</v>
      </c>
      <c r="D332" s="12">
        <f t="shared" si="160"/>
        <v>1756726.4</v>
      </c>
      <c r="E332" s="12">
        <f>E333+E334+E335+E336</f>
        <v>114186.1</v>
      </c>
      <c r="F332" s="12">
        <f t="shared" ref="F332:O332" si="164">F333+F334+F335+F336</f>
        <v>58472.6</v>
      </c>
      <c r="G332" s="12">
        <f t="shared" si="164"/>
        <v>76160.3</v>
      </c>
      <c r="H332" s="12">
        <f t="shared" si="164"/>
        <v>54676.6</v>
      </c>
      <c r="I332" s="12">
        <f t="shared" si="164"/>
        <v>70255.3</v>
      </c>
      <c r="J332" s="12">
        <f t="shared" si="164"/>
        <v>91836.4</v>
      </c>
      <c r="K332" s="12">
        <f>K333+K334+K335+K336</f>
        <v>172629.5</v>
      </c>
      <c r="L332" s="12">
        <f>L333+L334+L335+L336</f>
        <v>322234.7</v>
      </c>
      <c r="M332" s="12">
        <f>M333+M334+M335+M336</f>
        <v>359676.6</v>
      </c>
      <c r="N332" s="12">
        <f>N333+N334+N335+N336</f>
        <v>344539.2</v>
      </c>
      <c r="O332" s="12">
        <f t="shared" si="164"/>
        <v>46821.4</v>
      </c>
      <c r="P332" s="12">
        <f t="shared" ref="P332" si="165">P333+P334+P335+P336</f>
        <v>45237.7</v>
      </c>
    </row>
    <row r="333" spans="1:16" ht="15.75" x14ac:dyDescent="0.2">
      <c r="A333" s="57"/>
      <c r="B333" s="57"/>
      <c r="C333" s="14" t="s">
        <v>1</v>
      </c>
      <c r="D333" s="12">
        <f t="shared" si="160"/>
        <v>90215</v>
      </c>
      <c r="E333" s="12">
        <f>E338+E343+E348+E353+E358+E363+E368+E378+E373</f>
        <v>11115</v>
      </c>
      <c r="F333" s="12">
        <f t="shared" ref="F333:K333" si="166">F338+F343+F348+F353+F358+F363+F368+F378+F373</f>
        <v>0</v>
      </c>
      <c r="G333" s="12">
        <f t="shared" si="166"/>
        <v>1600</v>
      </c>
      <c r="H333" s="12">
        <f t="shared" si="166"/>
        <v>0</v>
      </c>
      <c r="I333" s="12">
        <f t="shared" si="166"/>
        <v>0</v>
      </c>
      <c r="J333" s="12">
        <f t="shared" si="166"/>
        <v>0</v>
      </c>
      <c r="K333" s="12">
        <f t="shared" si="166"/>
        <v>0</v>
      </c>
      <c r="L333" s="12">
        <f>L338+L343+L348+L353+L358+L363+L368+L378+L373+L383+L388+L393+L398</f>
        <v>77500</v>
      </c>
      <c r="M333" s="12">
        <f t="shared" ref="M333:O333" si="167">M338+M343+M348+M353+M358+M363+M368+M378+M373+M383+M388+M393+M398</f>
        <v>0</v>
      </c>
      <c r="N333" s="12">
        <f t="shared" si="167"/>
        <v>0</v>
      </c>
      <c r="O333" s="12">
        <f t="shared" si="167"/>
        <v>0</v>
      </c>
      <c r="P333" s="12">
        <f t="shared" ref="P333" si="168">P338+P343+P348+P353+P358+P363+P368+P378+P373+P383+P388+P393+P398</f>
        <v>0</v>
      </c>
    </row>
    <row r="334" spans="1:16" ht="15" customHeight="1" x14ac:dyDescent="0.2">
      <c r="A334" s="57"/>
      <c r="B334" s="57"/>
      <c r="C334" s="14" t="s">
        <v>2</v>
      </c>
      <c r="D334" s="12">
        <f t="shared" si="160"/>
        <v>574230.4</v>
      </c>
      <c r="E334" s="12">
        <f>E339+E344+E349+E354+E359+E364+E369+E379+E374+E384</f>
        <v>9232.6</v>
      </c>
      <c r="F334" s="12">
        <f t="shared" ref="F334:K334" si="169">F339+F344+F349+F354+F359+F364+F369+F379+F374+F384</f>
        <v>0</v>
      </c>
      <c r="G334" s="12">
        <f t="shared" si="169"/>
        <v>0</v>
      </c>
      <c r="H334" s="12">
        <f t="shared" si="169"/>
        <v>0</v>
      </c>
      <c r="I334" s="12">
        <f t="shared" si="169"/>
        <v>0</v>
      </c>
      <c r="J334" s="12">
        <f>J339+J344+J349+J354+J359+J364+J369+J379+J374+J384</f>
        <v>12354.5</v>
      </c>
      <c r="K334" s="12">
        <f t="shared" si="169"/>
        <v>24551.200000000001</v>
      </c>
      <c r="L334" s="12">
        <f>L339+L344+L349+L354+L359+L364+L369+L379+L374+L384+L389+L394+L399</f>
        <v>77527</v>
      </c>
      <c r="M334" s="12">
        <f>M339+M344+M349+M354+M359+M364+M369+M379+M374+M384+M389+M394+M399+M402</f>
        <v>213804.6</v>
      </c>
      <c r="N334" s="12">
        <f>N339+N344+N349+N354+N359+N364+N369+N379+N374+N384+N389+N394+N399+N409</f>
        <v>236760.5</v>
      </c>
      <c r="O334" s="12">
        <f t="shared" ref="O334:P334" si="170">O339+O344+O349+O354+O359+O364+O369+O379+O374+O384+O389+O394+O399+O409</f>
        <v>0</v>
      </c>
      <c r="P334" s="12">
        <f t="shared" si="170"/>
        <v>0</v>
      </c>
    </row>
    <row r="335" spans="1:16" ht="15.75" x14ac:dyDescent="0.2">
      <c r="A335" s="57"/>
      <c r="B335" s="57"/>
      <c r="C335" s="14" t="s">
        <v>3</v>
      </c>
      <c r="D335" s="12">
        <f t="shared" si="160"/>
        <v>1092281</v>
      </c>
      <c r="E335" s="12">
        <f>E340+E345+E350+E355+E360+E365+E370+E380+E375+E385</f>
        <v>93838.5</v>
      </c>
      <c r="F335" s="12">
        <f t="shared" ref="F335:I335" si="171">F340+F345+F350+F355+F360+F365+F370+F380+F375+F385</f>
        <v>58472.6</v>
      </c>
      <c r="G335" s="12">
        <f t="shared" si="171"/>
        <v>74560.3</v>
      </c>
      <c r="H335" s="12">
        <f t="shared" si="171"/>
        <v>54676.6</v>
      </c>
      <c r="I335" s="12">
        <f t="shared" si="171"/>
        <v>70255.3</v>
      </c>
      <c r="J335" s="12">
        <f>J340+J345+J350+J355+J360+J365+J370+J380+J375+J385</f>
        <v>79481.899999999994</v>
      </c>
      <c r="K335" s="12">
        <f>K340+K345+K350+K355+K360+K365+K370+K380+K375+K385+K390</f>
        <v>148078.29999999999</v>
      </c>
      <c r="L335" s="12">
        <f>L340+L345+L350+L355+L360+L365+L370+L380+L375+L385+L395+L400</f>
        <v>167207.70000000001</v>
      </c>
      <c r="M335" s="12">
        <f>M340+M345+M350+M355+M360+M365+M370+M380+M375+M385+M395+M400</f>
        <v>145872</v>
      </c>
      <c r="N335" s="12">
        <f>N340+N345+N350+N355+N360+N365+N370+N380+N375+N385+N395+N400+N410+N415</f>
        <v>107778.7</v>
      </c>
      <c r="O335" s="12">
        <f t="shared" ref="O335:P335" si="172">O340+O345+O350+O355+O360+O365+O370+O380+O375+O385+O395+O400+O410</f>
        <v>46821.4</v>
      </c>
      <c r="P335" s="12">
        <f t="shared" si="172"/>
        <v>45237.7</v>
      </c>
    </row>
    <row r="336" spans="1:16" ht="19.5" customHeight="1" x14ac:dyDescent="0.2">
      <c r="A336" s="57"/>
      <c r="B336" s="57"/>
      <c r="C336" s="14" t="s">
        <v>4</v>
      </c>
      <c r="D336" s="12">
        <f t="shared" si="160"/>
        <v>0</v>
      </c>
      <c r="E336" s="12">
        <f>E341+E346+E351+E356+E361+E366+E371+E381+E376</f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</row>
    <row r="337" spans="1:18" ht="21" customHeight="1" x14ac:dyDescent="0.2">
      <c r="A337" s="43" t="s">
        <v>44</v>
      </c>
      <c r="B337" s="43" t="s">
        <v>16</v>
      </c>
      <c r="C337" s="14" t="s">
        <v>92</v>
      </c>
      <c r="D337" s="12">
        <f t="shared" si="160"/>
        <v>24539.599999999999</v>
      </c>
      <c r="E337" s="12">
        <f>E338+E339+E340+E341</f>
        <v>24539.599999999999</v>
      </c>
      <c r="F337" s="12">
        <f t="shared" ref="F337:O337" si="173">F338+F339+F340+F341</f>
        <v>0</v>
      </c>
      <c r="G337" s="12">
        <f t="shared" si="173"/>
        <v>0</v>
      </c>
      <c r="H337" s="12">
        <f t="shared" si="173"/>
        <v>0</v>
      </c>
      <c r="I337" s="12">
        <f t="shared" si="173"/>
        <v>0</v>
      </c>
      <c r="J337" s="12">
        <f t="shared" si="173"/>
        <v>0</v>
      </c>
      <c r="K337" s="12">
        <f t="shared" si="173"/>
        <v>0</v>
      </c>
      <c r="L337" s="12">
        <f t="shared" si="173"/>
        <v>0</v>
      </c>
      <c r="M337" s="12">
        <f t="shared" si="173"/>
        <v>0</v>
      </c>
      <c r="N337" s="12">
        <f t="shared" si="173"/>
        <v>0</v>
      </c>
      <c r="O337" s="12">
        <f t="shared" si="173"/>
        <v>0</v>
      </c>
      <c r="P337" s="12">
        <f t="shared" ref="P337" si="174">P338+P339+P340+P341</f>
        <v>0</v>
      </c>
    </row>
    <row r="338" spans="1:18" ht="21" customHeight="1" x14ac:dyDescent="0.2">
      <c r="A338" s="43"/>
      <c r="B338" s="43"/>
      <c r="C338" s="14" t="s">
        <v>1</v>
      </c>
      <c r="D338" s="12">
        <f t="shared" si="160"/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 spans="1:18" ht="21" customHeight="1" x14ac:dyDescent="0.2">
      <c r="A339" s="43"/>
      <c r="B339" s="43"/>
      <c r="C339" s="14" t="s">
        <v>2</v>
      </c>
      <c r="D339" s="12">
        <f t="shared" si="160"/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</row>
    <row r="340" spans="1:18" ht="21" customHeight="1" x14ac:dyDescent="0.2">
      <c r="A340" s="43"/>
      <c r="B340" s="43"/>
      <c r="C340" s="14" t="s">
        <v>3</v>
      </c>
      <c r="D340" s="12">
        <f t="shared" si="160"/>
        <v>24539.599999999999</v>
      </c>
      <c r="E340" s="12">
        <v>24539.599999999999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</row>
    <row r="341" spans="1:18" ht="69" customHeight="1" x14ac:dyDescent="0.2">
      <c r="A341" s="43"/>
      <c r="B341" s="43"/>
      <c r="C341" s="14" t="s">
        <v>4</v>
      </c>
      <c r="D341" s="12">
        <f t="shared" si="160"/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</row>
    <row r="342" spans="1:18" ht="66" customHeight="1" x14ac:dyDescent="0.2">
      <c r="A342" s="43" t="s">
        <v>45</v>
      </c>
      <c r="B342" s="43" t="s">
        <v>93</v>
      </c>
      <c r="C342" s="14" t="s">
        <v>92</v>
      </c>
      <c r="D342" s="12">
        <f t="shared" si="160"/>
        <v>6752</v>
      </c>
      <c r="E342" s="18">
        <f>E343+E344+E345+E346</f>
        <v>992</v>
      </c>
      <c r="F342" s="18">
        <f t="shared" ref="F342:O342" si="175">F343+F344+F345+F346</f>
        <v>993.5</v>
      </c>
      <c r="G342" s="18">
        <f t="shared" si="175"/>
        <v>989.7</v>
      </c>
      <c r="H342" s="18">
        <f t="shared" si="175"/>
        <v>286.60000000000002</v>
      </c>
      <c r="I342" s="18">
        <f t="shared" si="175"/>
        <v>369</v>
      </c>
      <c r="J342" s="18">
        <f t="shared" si="175"/>
        <v>343</v>
      </c>
      <c r="K342" s="18">
        <f t="shared" si="175"/>
        <v>507.2</v>
      </c>
      <c r="L342" s="18">
        <f t="shared" si="175"/>
        <v>487.4</v>
      </c>
      <c r="M342" s="18">
        <f t="shared" si="175"/>
        <v>550.9</v>
      </c>
      <c r="N342" s="18">
        <f t="shared" si="175"/>
        <v>592.1</v>
      </c>
      <c r="O342" s="18">
        <f t="shared" si="175"/>
        <v>320.3</v>
      </c>
      <c r="P342" s="18">
        <f t="shared" ref="P342" si="176">P343+P344+P345+P346</f>
        <v>320.3</v>
      </c>
    </row>
    <row r="343" spans="1:18" ht="15.75" x14ac:dyDescent="0.2">
      <c r="A343" s="43"/>
      <c r="B343" s="43"/>
      <c r="C343" s="14" t="s">
        <v>1</v>
      </c>
      <c r="D343" s="12">
        <f t="shared" si="160"/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</row>
    <row r="344" spans="1:18" ht="15.75" x14ac:dyDescent="0.2">
      <c r="A344" s="43"/>
      <c r="B344" s="43"/>
      <c r="C344" s="14" t="s">
        <v>2</v>
      </c>
      <c r="D344" s="12">
        <f t="shared" si="160"/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 spans="1:18" ht="15.75" x14ac:dyDescent="0.2">
      <c r="A345" s="43"/>
      <c r="B345" s="43"/>
      <c r="C345" s="14" t="s">
        <v>3</v>
      </c>
      <c r="D345" s="12">
        <f t="shared" si="160"/>
        <v>6752</v>
      </c>
      <c r="E345" s="12">
        <v>992</v>
      </c>
      <c r="F345" s="18">
        <v>993.5</v>
      </c>
      <c r="G345" s="18">
        <v>989.7</v>
      </c>
      <c r="H345" s="18">
        <v>286.60000000000002</v>
      </c>
      <c r="I345" s="12">
        <v>369</v>
      </c>
      <c r="J345" s="12">
        <v>343</v>
      </c>
      <c r="K345" s="12">
        <f>326.5+180.7</f>
        <v>507.2</v>
      </c>
      <c r="L345" s="12">
        <f>487.4-4.7+4.7</f>
        <v>487.4</v>
      </c>
      <c r="M345" s="12">
        <f>195.8+80.1+211.5+74.1-10.6</f>
        <v>550.9</v>
      </c>
      <c r="N345" s="12">
        <f>196.8+128.3+14.4-18+19.6+251</f>
        <v>592.1</v>
      </c>
      <c r="O345" s="12">
        <f>510.4-190.1</f>
        <v>320.3</v>
      </c>
      <c r="P345" s="12">
        <v>320.3</v>
      </c>
    </row>
    <row r="346" spans="1:18" ht="37.5" customHeight="1" x14ac:dyDescent="0.2">
      <c r="A346" s="65"/>
      <c r="B346" s="43"/>
      <c r="C346" s="14" t="s">
        <v>4</v>
      </c>
      <c r="D346" s="12">
        <f t="shared" si="160"/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</row>
    <row r="347" spans="1:18" ht="15.75" x14ac:dyDescent="0.2">
      <c r="A347" s="63" t="s">
        <v>46</v>
      </c>
      <c r="B347" s="43" t="s">
        <v>100</v>
      </c>
      <c r="C347" s="14" t="s">
        <v>92</v>
      </c>
      <c r="D347" s="12">
        <f t="shared" si="160"/>
        <v>501611.4</v>
      </c>
      <c r="E347" s="18">
        <f>E348+E349+E350+E351</f>
        <v>34782.9</v>
      </c>
      <c r="F347" s="18">
        <f t="shared" ref="F347:O347" si="177">F348+F349+F350+F351</f>
        <v>43719.7</v>
      </c>
      <c r="G347" s="18">
        <f t="shared" si="177"/>
        <v>38435</v>
      </c>
      <c r="H347" s="18">
        <f t="shared" si="177"/>
        <v>38370.199999999997</v>
      </c>
      <c r="I347" s="18">
        <f t="shared" si="177"/>
        <v>39373.599999999999</v>
      </c>
      <c r="J347" s="18">
        <f t="shared" si="177"/>
        <v>46117.1</v>
      </c>
      <c r="K347" s="18">
        <f t="shared" si="177"/>
        <v>45170</v>
      </c>
      <c r="L347" s="18">
        <f t="shared" si="177"/>
        <v>56558.8</v>
      </c>
      <c r="M347" s="18">
        <f>M348+M349+M350+M351</f>
        <v>63458.1</v>
      </c>
      <c r="N347" s="18">
        <f t="shared" si="177"/>
        <v>52640.1</v>
      </c>
      <c r="O347" s="18">
        <f t="shared" si="177"/>
        <v>22234.799999999999</v>
      </c>
      <c r="P347" s="18">
        <f t="shared" ref="P347" si="178">P348+P349+P350+P351</f>
        <v>20751.099999999999</v>
      </c>
      <c r="R347" s="16"/>
    </row>
    <row r="348" spans="1:18" ht="15.75" x14ac:dyDescent="0.2">
      <c r="A348" s="63"/>
      <c r="B348" s="43"/>
      <c r="C348" s="14" t="s">
        <v>1</v>
      </c>
      <c r="D348" s="12">
        <f t="shared" si="160"/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 spans="1:18" ht="15.75" x14ac:dyDescent="0.2">
      <c r="A349" s="63"/>
      <c r="B349" s="43"/>
      <c r="C349" s="14" t="s">
        <v>2</v>
      </c>
      <c r="D349" s="12">
        <f t="shared" si="160"/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</row>
    <row r="350" spans="1:18" ht="15.75" x14ac:dyDescent="0.2">
      <c r="A350" s="63"/>
      <c r="B350" s="43"/>
      <c r="C350" s="14" t="s">
        <v>3</v>
      </c>
      <c r="D350" s="12">
        <f t="shared" si="160"/>
        <v>501611.4</v>
      </c>
      <c r="E350" s="12">
        <v>34782.9</v>
      </c>
      <c r="F350" s="12">
        <v>43719.7</v>
      </c>
      <c r="G350" s="18">
        <v>38435</v>
      </c>
      <c r="H350" s="18">
        <v>38370.199999999997</v>
      </c>
      <c r="I350" s="18">
        <f>42601-3227.4</f>
        <v>39373.599999999999</v>
      </c>
      <c r="J350" s="12">
        <f>48257.1-2140</f>
        <v>46117.1</v>
      </c>
      <c r="K350" s="12">
        <v>45170</v>
      </c>
      <c r="L350" s="12">
        <f>17298.9+138.7+16014.8+10063+5043.4+8000</f>
        <v>56558.8</v>
      </c>
      <c r="M350" s="12">
        <f>0+24632.4+8339.3+4620+15000+10866.4</f>
        <v>63458.1</v>
      </c>
      <c r="N350" s="30">
        <f>12889.4+16137.9-12214.9+2319.6+5000+4534.3+6557.5+6901.1+10515.2</f>
        <v>52640.1</v>
      </c>
      <c r="O350" s="12">
        <f>28272+326.8-4466.8-1897.2</f>
        <v>22234.799999999999</v>
      </c>
      <c r="P350" s="12">
        <f>24132-3380.9</f>
        <v>20751.099999999999</v>
      </c>
    </row>
    <row r="351" spans="1:18" ht="15.75" customHeight="1" x14ac:dyDescent="0.2">
      <c r="A351" s="64"/>
      <c r="B351" s="43"/>
      <c r="C351" s="14" t="s">
        <v>4</v>
      </c>
      <c r="D351" s="12">
        <f t="shared" si="160"/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</row>
    <row r="352" spans="1:18" ht="31.5" customHeight="1" x14ac:dyDescent="0.2">
      <c r="A352" s="43" t="s">
        <v>47</v>
      </c>
      <c r="B352" s="43" t="s">
        <v>70</v>
      </c>
      <c r="C352" s="14" t="s">
        <v>92</v>
      </c>
      <c r="D352" s="12">
        <f t="shared" si="160"/>
        <v>356461.1</v>
      </c>
      <c r="E352" s="18">
        <f>E353+E354+E355+E356</f>
        <v>11338.9</v>
      </c>
      <c r="F352" s="18">
        <f t="shared" ref="F352:O352" si="179">F353+F354+F355+F356</f>
        <v>9535.9</v>
      </c>
      <c r="G352" s="18">
        <f t="shared" si="179"/>
        <v>30837.1</v>
      </c>
      <c r="H352" s="18">
        <f t="shared" si="179"/>
        <v>11594.3</v>
      </c>
      <c r="I352" s="18">
        <f t="shared" si="179"/>
        <v>25497.3</v>
      </c>
      <c r="J352" s="18">
        <f t="shared" si="179"/>
        <v>21781.1</v>
      </c>
      <c r="K352" s="18">
        <f t="shared" si="179"/>
        <v>83536.899999999994</v>
      </c>
      <c r="L352" s="18">
        <f t="shared" si="179"/>
        <v>85050.3</v>
      </c>
      <c r="M352" s="18">
        <f t="shared" si="179"/>
        <v>77289.3</v>
      </c>
      <c r="N352" s="18">
        <f t="shared" si="179"/>
        <v>0</v>
      </c>
      <c r="O352" s="18">
        <f t="shared" si="179"/>
        <v>0</v>
      </c>
      <c r="P352" s="18">
        <f t="shared" ref="P352" si="180">P353+P354+P355+P356</f>
        <v>0</v>
      </c>
    </row>
    <row r="353" spans="1:18" ht="28.5" customHeight="1" x14ac:dyDescent="0.2">
      <c r="A353" s="43"/>
      <c r="B353" s="43"/>
      <c r="C353" s="14" t="s">
        <v>1</v>
      </c>
      <c r="D353" s="12">
        <f t="shared" si="160"/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</row>
    <row r="354" spans="1:18" ht="28.5" customHeight="1" x14ac:dyDescent="0.2">
      <c r="A354" s="43"/>
      <c r="B354" s="43"/>
      <c r="C354" s="14" t="s">
        <v>2</v>
      </c>
      <c r="D354" s="12">
        <f t="shared" si="160"/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 spans="1:18" ht="28.5" customHeight="1" x14ac:dyDescent="0.2">
      <c r="A355" s="43"/>
      <c r="B355" s="43"/>
      <c r="C355" s="14" t="s">
        <v>3</v>
      </c>
      <c r="D355" s="12">
        <f t="shared" si="160"/>
        <v>356461.1</v>
      </c>
      <c r="E355" s="12">
        <v>11338.9</v>
      </c>
      <c r="F355" s="12">
        <v>9535.9</v>
      </c>
      <c r="G355" s="12">
        <v>30837.1</v>
      </c>
      <c r="H355" s="12">
        <v>11594.3</v>
      </c>
      <c r="I355" s="12">
        <f>22269.9+3227.4</f>
        <v>25497.3</v>
      </c>
      <c r="J355" s="12">
        <f>16107.4+5673.7</f>
        <v>21781.1</v>
      </c>
      <c r="K355" s="12">
        <v>83536.899999999994</v>
      </c>
      <c r="L355" s="12">
        <f>31479.7+27440.2+14843.2+11287.2-0.3+0.3</f>
        <v>85050.3</v>
      </c>
      <c r="M355" s="12">
        <f>2789.7-2789.7+41754.4-0.1+11000+8087+16448</f>
        <v>77289.3</v>
      </c>
      <c r="N355" s="12">
        <f>2803.3+46400.9-0.1-49204.1</f>
        <v>0</v>
      </c>
      <c r="O355" s="12">
        <f>18699.4+29778.6-0.1-48477.9</f>
        <v>0</v>
      </c>
      <c r="P355" s="12">
        <v>0</v>
      </c>
      <c r="R355" s="16"/>
    </row>
    <row r="356" spans="1:18" ht="33" customHeight="1" x14ac:dyDescent="0.2">
      <c r="A356" s="65"/>
      <c r="B356" s="43"/>
      <c r="C356" s="14" t="s">
        <v>4</v>
      </c>
      <c r="D356" s="12">
        <f t="shared" si="160"/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</row>
    <row r="357" spans="1:18" ht="16.5" customHeight="1" x14ac:dyDescent="0.2">
      <c r="A357" s="43" t="s">
        <v>48</v>
      </c>
      <c r="B357" s="43" t="s">
        <v>57</v>
      </c>
      <c r="C357" s="14" t="s">
        <v>92</v>
      </c>
      <c r="D357" s="12">
        <f t="shared" si="160"/>
        <v>8690.7999999999993</v>
      </c>
      <c r="E357" s="12">
        <f>SUM(E358:E361)</f>
        <v>8690.7999999999993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</row>
    <row r="358" spans="1:18" ht="18.75" customHeight="1" x14ac:dyDescent="0.2">
      <c r="A358" s="43"/>
      <c r="B358" s="71"/>
      <c r="C358" s="14" t="s">
        <v>1</v>
      </c>
      <c r="D358" s="12">
        <f t="shared" si="160"/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 spans="1:18" ht="18.75" customHeight="1" x14ac:dyDescent="0.2">
      <c r="A359" s="43"/>
      <c r="B359" s="71"/>
      <c r="C359" s="14" t="s">
        <v>2</v>
      </c>
      <c r="D359" s="12">
        <f t="shared" si="160"/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</row>
    <row r="360" spans="1:18" ht="18.75" customHeight="1" x14ac:dyDescent="0.2">
      <c r="A360" s="43"/>
      <c r="B360" s="71"/>
      <c r="C360" s="14" t="s">
        <v>3</v>
      </c>
      <c r="D360" s="12">
        <f t="shared" si="160"/>
        <v>8690.7999999999993</v>
      </c>
      <c r="E360" s="12">
        <v>8690.7999999999993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</row>
    <row r="361" spans="1:18" ht="44.25" customHeight="1" x14ac:dyDescent="0.2">
      <c r="A361" s="43"/>
      <c r="B361" s="71"/>
      <c r="C361" s="14" t="s">
        <v>4</v>
      </c>
      <c r="D361" s="12">
        <f t="shared" si="160"/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</row>
    <row r="362" spans="1:18" ht="15.75" x14ac:dyDescent="0.2">
      <c r="A362" s="43" t="s">
        <v>49</v>
      </c>
      <c r="B362" s="43" t="s">
        <v>95</v>
      </c>
      <c r="C362" s="14" t="s">
        <v>92</v>
      </c>
      <c r="D362" s="12">
        <f t="shared" si="160"/>
        <v>27987.9</v>
      </c>
      <c r="E362" s="18">
        <f t="shared" ref="E362:O362" si="181">E363+E364+E365+E366</f>
        <v>4261.7</v>
      </c>
      <c r="F362" s="18">
        <f t="shared" si="181"/>
        <v>4159.8</v>
      </c>
      <c r="G362" s="18">
        <f t="shared" si="181"/>
        <v>4208.5</v>
      </c>
      <c r="H362" s="18">
        <f t="shared" si="181"/>
        <v>4395.5</v>
      </c>
      <c r="I362" s="18">
        <f t="shared" si="181"/>
        <v>5015.3999999999996</v>
      </c>
      <c r="J362" s="18">
        <f t="shared" si="181"/>
        <v>5376.8</v>
      </c>
      <c r="K362" s="18">
        <f>K363+K364+K365+K366</f>
        <v>570.20000000000005</v>
      </c>
      <c r="L362" s="18">
        <f t="shared" si="181"/>
        <v>0</v>
      </c>
      <c r="M362" s="18">
        <f t="shared" si="181"/>
        <v>0</v>
      </c>
      <c r="N362" s="18">
        <f t="shared" si="181"/>
        <v>0</v>
      </c>
      <c r="O362" s="18">
        <f t="shared" si="181"/>
        <v>0</v>
      </c>
      <c r="P362" s="18">
        <f t="shared" ref="P362" si="182">P363+P364+P365+P366</f>
        <v>0</v>
      </c>
    </row>
    <row r="363" spans="1:18" ht="15.75" x14ac:dyDescent="0.2">
      <c r="A363" s="43"/>
      <c r="B363" s="71"/>
      <c r="C363" s="14" t="s">
        <v>1</v>
      </c>
      <c r="D363" s="12">
        <f t="shared" si="160"/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</row>
    <row r="364" spans="1:18" ht="15.75" x14ac:dyDescent="0.2">
      <c r="A364" s="43"/>
      <c r="B364" s="71"/>
      <c r="C364" s="14" t="s">
        <v>2</v>
      </c>
      <c r="D364" s="12">
        <f t="shared" si="160"/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</row>
    <row r="365" spans="1:18" ht="15.75" x14ac:dyDescent="0.2">
      <c r="A365" s="43"/>
      <c r="B365" s="71"/>
      <c r="C365" s="14" t="s">
        <v>3</v>
      </c>
      <c r="D365" s="12">
        <f t="shared" si="160"/>
        <v>27987.9</v>
      </c>
      <c r="E365" s="18">
        <v>4261.7</v>
      </c>
      <c r="F365" s="18">
        <v>4159.8</v>
      </c>
      <c r="G365" s="18">
        <v>4208.5</v>
      </c>
      <c r="H365" s="18">
        <v>4395.5</v>
      </c>
      <c r="I365" s="18">
        <f>5054-38.6</f>
        <v>5015.3999999999996</v>
      </c>
      <c r="J365" s="12">
        <f>4981.4+60+838.4-503</f>
        <v>5376.8</v>
      </c>
      <c r="K365" s="12">
        <f>757.7-187.5</f>
        <v>570.20000000000005</v>
      </c>
      <c r="L365" s="12">
        <v>0</v>
      </c>
      <c r="M365" s="12">
        <v>0</v>
      </c>
      <c r="N365" s="12">
        <v>0</v>
      </c>
      <c r="O365" s="12">
        <f>5910.8-5910.8</f>
        <v>0</v>
      </c>
      <c r="P365" s="12">
        <f>5910.8-5910.8</f>
        <v>0</v>
      </c>
    </row>
    <row r="366" spans="1:18" ht="15.75" customHeight="1" x14ac:dyDescent="0.2">
      <c r="A366" s="43"/>
      <c r="B366" s="71"/>
      <c r="C366" s="14" t="s">
        <v>4</v>
      </c>
      <c r="D366" s="12">
        <f t="shared" si="160"/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 spans="1:18" ht="15.75" x14ac:dyDescent="0.2">
      <c r="A367" s="43" t="s">
        <v>50</v>
      </c>
      <c r="B367" s="43" t="s">
        <v>20</v>
      </c>
      <c r="C367" s="14" t="s">
        <v>92</v>
      </c>
      <c r="D367" s="12">
        <f t="shared" si="160"/>
        <v>29580.2</v>
      </c>
      <c r="E367" s="18">
        <f>E368+E369+E370+E371</f>
        <v>29580.2</v>
      </c>
      <c r="F367" s="12">
        <v>0</v>
      </c>
      <c r="G367" s="12">
        <f>G368+G369+G370+G371</f>
        <v>0</v>
      </c>
      <c r="H367" s="12">
        <v>0</v>
      </c>
      <c r="I367" s="12">
        <v>0</v>
      </c>
      <c r="J367" s="12">
        <v>0</v>
      </c>
      <c r="K367" s="12">
        <v>0</v>
      </c>
      <c r="L367" s="18">
        <f>L368+L369+L370+L371</f>
        <v>0</v>
      </c>
      <c r="M367" s="18">
        <f>M368+M369+M370+M371</f>
        <v>0</v>
      </c>
      <c r="N367" s="18">
        <f>N368+N369+N370+N371</f>
        <v>0</v>
      </c>
      <c r="O367" s="12">
        <v>0</v>
      </c>
      <c r="P367" s="12">
        <v>0</v>
      </c>
    </row>
    <row r="368" spans="1:18" ht="15.75" x14ac:dyDescent="0.2">
      <c r="A368" s="43"/>
      <c r="B368" s="48"/>
      <c r="C368" s="14" t="s">
        <v>1</v>
      </c>
      <c r="D368" s="12">
        <f t="shared" si="160"/>
        <v>11115</v>
      </c>
      <c r="E368" s="18">
        <v>11115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 spans="1:16" ht="15.75" x14ac:dyDescent="0.2">
      <c r="A369" s="43"/>
      <c r="B369" s="48"/>
      <c r="C369" s="14" t="s">
        <v>2</v>
      </c>
      <c r="D369" s="12">
        <f t="shared" si="160"/>
        <v>9232.6</v>
      </c>
      <c r="E369" s="18">
        <v>9232.6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</row>
    <row r="370" spans="1:16" ht="15.75" x14ac:dyDescent="0.2">
      <c r="A370" s="43"/>
      <c r="B370" s="48"/>
      <c r="C370" s="14" t="s">
        <v>3</v>
      </c>
      <c r="D370" s="12">
        <f t="shared" si="160"/>
        <v>9232.6</v>
      </c>
      <c r="E370" s="18">
        <v>9232.6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</row>
    <row r="371" spans="1:16" ht="17.25" customHeight="1" x14ac:dyDescent="0.2">
      <c r="A371" s="43"/>
      <c r="B371" s="48"/>
      <c r="C371" s="14" t="s">
        <v>4</v>
      </c>
      <c r="D371" s="12">
        <f t="shared" si="160"/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</row>
    <row r="372" spans="1:16" ht="15.75" x14ac:dyDescent="0.2">
      <c r="A372" s="43" t="s">
        <v>59</v>
      </c>
      <c r="B372" s="43" t="s">
        <v>138</v>
      </c>
      <c r="C372" s="14" t="s">
        <v>92</v>
      </c>
      <c r="D372" s="12">
        <f t="shared" si="160"/>
        <v>386.6</v>
      </c>
      <c r="E372" s="18">
        <f t="shared" ref="E372:K372" si="183">E373+E374+E375+E376</f>
        <v>0</v>
      </c>
      <c r="F372" s="18">
        <f t="shared" si="183"/>
        <v>63.7</v>
      </c>
      <c r="G372" s="18">
        <f t="shared" si="183"/>
        <v>0</v>
      </c>
      <c r="H372" s="18">
        <f t="shared" si="183"/>
        <v>30</v>
      </c>
      <c r="I372" s="18">
        <f t="shared" si="183"/>
        <v>0</v>
      </c>
      <c r="J372" s="18">
        <f t="shared" si="183"/>
        <v>91</v>
      </c>
      <c r="K372" s="18">
        <f t="shared" si="183"/>
        <v>0</v>
      </c>
      <c r="L372" s="18">
        <f>L373+L374+L375+L376</f>
        <v>0</v>
      </c>
      <c r="M372" s="18">
        <f>M373+M374+M375+M376</f>
        <v>101.9</v>
      </c>
      <c r="N372" s="18">
        <f t="shared" ref="N372:P372" si="184">N373+N374+N375+N376</f>
        <v>0</v>
      </c>
      <c r="O372" s="18">
        <f t="shared" si="184"/>
        <v>100</v>
      </c>
      <c r="P372" s="18">
        <f t="shared" si="184"/>
        <v>0</v>
      </c>
    </row>
    <row r="373" spans="1:16" ht="15.75" x14ac:dyDescent="0.2">
      <c r="A373" s="43"/>
      <c r="B373" s="48"/>
      <c r="C373" s="14" t="s">
        <v>1</v>
      </c>
      <c r="D373" s="12">
        <f t="shared" si="160"/>
        <v>0</v>
      </c>
      <c r="E373" s="18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8">
        <v>0</v>
      </c>
      <c r="M373" s="18">
        <v>0</v>
      </c>
      <c r="N373" s="18">
        <v>0</v>
      </c>
      <c r="O373" s="12">
        <v>0</v>
      </c>
      <c r="P373" s="12">
        <v>0</v>
      </c>
    </row>
    <row r="374" spans="1:16" ht="15.75" x14ac:dyDescent="0.2">
      <c r="A374" s="43"/>
      <c r="B374" s="48"/>
      <c r="C374" s="14" t="s">
        <v>2</v>
      </c>
      <c r="D374" s="12">
        <f t="shared" si="160"/>
        <v>0</v>
      </c>
      <c r="E374" s="18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8">
        <v>0</v>
      </c>
      <c r="M374" s="18">
        <v>0</v>
      </c>
      <c r="N374" s="18">
        <v>0</v>
      </c>
      <c r="O374" s="12">
        <v>0</v>
      </c>
      <c r="P374" s="12">
        <v>0</v>
      </c>
    </row>
    <row r="375" spans="1:16" ht="15.75" x14ac:dyDescent="0.2">
      <c r="A375" s="43"/>
      <c r="B375" s="48"/>
      <c r="C375" s="14" t="s">
        <v>3</v>
      </c>
      <c r="D375" s="12">
        <f t="shared" si="160"/>
        <v>386.6</v>
      </c>
      <c r="E375" s="18">
        <v>0</v>
      </c>
      <c r="F375" s="12">
        <v>63.7</v>
      </c>
      <c r="G375" s="12">
        <v>0</v>
      </c>
      <c r="H375" s="12">
        <v>30</v>
      </c>
      <c r="I375" s="12">
        <v>0</v>
      </c>
      <c r="J375" s="12">
        <v>91</v>
      </c>
      <c r="K375" s="12">
        <v>0</v>
      </c>
      <c r="L375" s="18">
        <v>0</v>
      </c>
      <c r="M375" s="18">
        <f>0+101.9</f>
        <v>101.9</v>
      </c>
      <c r="N375" s="18">
        <v>0</v>
      </c>
      <c r="O375" s="12">
        <v>100</v>
      </c>
      <c r="P375" s="12">
        <v>0</v>
      </c>
    </row>
    <row r="376" spans="1:16" ht="19.5" customHeight="1" x14ac:dyDescent="0.2">
      <c r="A376" s="43"/>
      <c r="B376" s="48"/>
      <c r="C376" s="14" t="s">
        <v>4</v>
      </c>
      <c r="D376" s="12">
        <f t="shared" si="160"/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8">
        <v>0</v>
      </c>
      <c r="M376" s="18">
        <v>0</v>
      </c>
      <c r="N376" s="18">
        <v>0</v>
      </c>
      <c r="O376" s="12">
        <v>0</v>
      </c>
      <c r="P376" s="12">
        <v>0</v>
      </c>
    </row>
    <row r="377" spans="1:16" ht="23.25" customHeight="1" x14ac:dyDescent="0.2">
      <c r="A377" s="43" t="s">
        <v>66</v>
      </c>
      <c r="B377" s="43" t="s">
        <v>68</v>
      </c>
      <c r="C377" s="14" t="s">
        <v>92</v>
      </c>
      <c r="D377" s="12">
        <f t="shared" si="160"/>
        <v>1690</v>
      </c>
      <c r="E377" s="18">
        <f>E378+E379+E380+E381</f>
        <v>0</v>
      </c>
      <c r="F377" s="18">
        <f>F378+F379+F380+F381</f>
        <v>0</v>
      </c>
      <c r="G377" s="18">
        <f>G378+G379+G380+G381</f>
        <v>1690</v>
      </c>
      <c r="H377" s="18">
        <f>H378+H379+H380+H381</f>
        <v>0</v>
      </c>
      <c r="I377" s="18">
        <f>I378+I379+I380+I381</f>
        <v>0</v>
      </c>
      <c r="J377" s="12">
        <v>0</v>
      </c>
      <c r="K377" s="12">
        <v>0</v>
      </c>
      <c r="L377" s="18">
        <f>L378+L379+L380+L381</f>
        <v>0</v>
      </c>
      <c r="M377" s="18">
        <f>M378+M379+M380+M381</f>
        <v>0</v>
      </c>
      <c r="N377" s="18">
        <f>N378+N379+N380+N381</f>
        <v>0</v>
      </c>
      <c r="O377" s="12">
        <v>0</v>
      </c>
      <c r="P377" s="12">
        <v>0</v>
      </c>
    </row>
    <row r="378" spans="1:16" ht="15.75" x14ac:dyDescent="0.2">
      <c r="A378" s="43"/>
      <c r="B378" s="48"/>
      <c r="C378" s="14" t="s">
        <v>1</v>
      </c>
      <c r="D378" s="12">
        <f t="shared" si="160"/>
        <v>1600</v>
      </c>
      <c r="E378" s="18">
        <v>0</v>
      </c>
      <c r="F378" s="12">
        <v>0</v>
      </c>
      <c r="G378" s="12">
        <v>1600</v>
      </c>
      <c r="H378" s="12">
        <v>0</v>
      </c>
      <c r="I378" s="12">
        <v>0</v>
      </c>
      <c r="J378" s="12">
        <v>0</v>
      </c>
      <c r="K378" s="12">
        <v>0</v>
      </c>
      <c r="L378" s="18">
        <v>0</v>
      </c>
      <c r="M378" s="18">
        <v>0</v>
      </c>
      <c r="N378" s="18">
        <v>0</v>
      </c>
      <c r="O378" s="12">
        <v>0</v>
      </c>
      <c r="P378" s="12">
        <v>0</v>
      </c>
    </row>
    <row r="379" spans="1:16" ht="15.75" x14ac:dyDescent="0.2">
      <c r="A379" s="43"/>
      <c r="B379" s="48"/>
      <c r="C379" s="14" t="s">
        <v>2</v>
      </c>
      <c r="D379" s="12">
        <f t="shared" si="160"/>
        <v>0</v>
      </c>
      <c r="E379" s="18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8">
        <v>0</v>
      </c>
      <c r="M379" s="18">
        <v>0</v>
      </c>
      <c r="N379" s="18">
        <v>0</v>
      </c>
      <c r="O379" s="12">
        <v>0</v>
      </c>
      <c r="P379" s="12">
        <v>0</v>
      </c>
    </row>
    <row r="380" spans="1:16" ht="15.75" x14ac:dyDescent="0.2">
      <c r="A380" s="43"/>
      <c r="B380" s="48"/>
      <c r="C380" s="14" t="s">
        <v>3</v>
      </c>
      <c r="D380" s="12">
        <f t="shared" si="160"/>
        <v>90</v>
      </c>
      <c r="E380" s="18">
        <v>0</v>
      </c>
      <c r="F380" s="12">
        <v>0</v>
      </c>
      <c r="G380" s="12">
        <v>90</v>
      </c>
      <c r="H380" s="12">
        <v>0</v>
      </c>
      <c r="I380" s="12">
        <v>0</v>
      </c>
      <c r="J380" s="12">
        <v>0</v>
      </c>
      <c r="K380" s="12">
        <v>0</v>
      </c>
      <c r="L380" s="18">
        <v>0</v>
      </c>
      <c r="M380" s="18">
        <v>0</v>
      </c>
      <c r="N380" s="18">
        <v>0</v>
      </c>
      <c r="O380" s="12">
        <v>0</v>
      </c>
      <c r="P380" s="12">
        <v>0</v>
      </c>
    </row>
    <row r="381" spans="1:16" ht="43.5" customHeight="1" x14ac:dyDescent="0.2">
      <c r="A381" s="43"/>
      <c r="B381" s="48"/>
      <c r="C381" s="14" t="s">
        <v>4</v>
      </c>
      <c r="D381" s="12">
        <f t="shared" si="160"/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8">
        <v>0</v>
      </c>
      <c r="M381" s="18">
        <v>0</v>
      </c>
      <c r="N381" s="18">
        <v>0</v>
      </c>
      <c r="O381" s="12">
        <v>0</v>
      </c>
      <c r="P381" s="12">
        <v>0</v>
      </c>
    </row>
    <row r="382" spans="1:16" ht="15.75" x14ac:dyDescent="0.2">
      <c r="A382" s="43" t="s">
        <v>167</v>
      </c>
      <c r="B382" s="43" t="s">
        <v>137</v>
      </c>
      <c r="C382" s="14" t="s">
        <v>92</v>
      </c>
      <c r="D382" s="12">
        <f t="shared" si="160"/>
        <v>275465.7</v>
      </c>
      <c r="E382" s="18">
        <f>E383+E384+E385+E386</f>
        <v>0</v>
      </c>
      <c r="F382" s="18">
        <f t="shared" ref="F382:O382" si="185">F383+F384+F385+F386</f>
        <v>0</v>
      </c>
      <c r="G382" s="18">
        <f t="shared" si="185"/>
        <v>0</v>
      </c>
      <c r="H382" s="18">
        <f t="shared" si="185"/>
        <v>0</v>
      </c>
      <c r="I382" s="18">
        <f t="shared" si="185"/>
        <v>0</v>
      </c>
      <c r="J382" s="18">
        <f t="shared" si="185"/>
        <v>18127.400000000001</v>
      </c>
      <c r="K382" s="18">
        <f>K383+K384+K385+K386</f>
        <v>32627.8</v>
      </c>
      <c r="L382" s="18">
        <f>L383+L384+L385+L386</f>
        <v>101683.5</v>
      </c>
      <c r="M382" s="18">
        <f>M383+M384+M385+M386</f>
        <v>74361.7</v>
      </c>
      <c r="N382" s="18">
        <f t="shared" si="185"/>
        <v>48665.3</v>
      </c>
      <c r="O382" s="18">
        <f t="shared" si="185"/>
        <v>0</v>
      </c>
      <c r="P382" s="18">
        <f t="shared" ref="P382" si="186">P383+P384+P385+P386</f>
        <v>0</v>
      </c>
    </row>
    <row r="383" spans="1:16" ht="15.75" x14ac:dyDescent="0.2">
      <c r="A383" s="43"/>
      <c r="B383" s="48"/>
      <c r="C383" s="14" t="s">
        <v>1</v>
      </c>
      <c r="D383" s="12">
        <f t="shared" si="160"/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</row>
    <row r="384" spans="1:16" ht="15.75" x14ac:dyDescent="0.2">
      <c r="A384" s="43"/>
      <c r="B384" s="48"/>
      <c r="C384" s="14" t="s">
        <v>2</v>
      </c>
      <c r="D384" s="12">
        <f t="shared" si="160"/>
        <v>230051.20000000001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12354.5</v>
      </c>
      <c r="K384" s="18">
        <v>24551.200000000001</v>
      </c>
      <c r="L384" s="18">
        <f>31162+46365</f>
        <v>77527</v>
      </c>
      <c r="M384" s="12">
        <f>23525+46365</f>
        <v>69890</v>
      </c>
      <c r="N384" s="12">
        <f>46365-636.5</f>
        <v>45728.5</v>
      </c>
      <c r="O384" s="12">
        <v>0</v>
      </c>
      <c r="P384" s="12">
        <v>0</v>
      </c>
    </row>
    <row r="385" spans="1:16" ht="15.75" x14ac:dyDescent="0.2">
      <c r="A385" s="43"/>
      <c r="B385" s="48"/>
      <c r="C385" s="14" t="s">
        <v>3</v>
      </c>
      <c r="D385" s="12">
        <f t="shared" si="160"/>
        <v>45414.5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f>5772.9</f>
        <v>5772.9</v>
      </c>
      <c r="K385" s="18">
        <f>10804.7-180.7-2547.3-0.1</f>
        <v>8076.6</v>
      </c>
      <c r="L385" s="18">
        <f>2127.8-138.7+20998.4-0.1+1561+1600-1986.9-5</f>
        <v>24156.5</v>
      </c>
      <c r="M385" s="18">
        <f>1501.6+2959.4+0.1+10.6</f>
        <v>4471.7</v>
      </c>
      <c r="N385" s="18">
        <f>2959.5-40.7+18</f>
        <v>2936.8</v>
      </c>
      <c r="O385" s="18">
        <v>0</v>
      </c>
      <c r="P385" s="18">
        <v>0</v>
      </c>
    </row>
    <row r="386" spans="1:16" ht="18" customHeight="1" x14ac:dyDescent="0.2">
      <c r="A386" s="43"/>
      <c r="B386" s="48"/>
      <c r="C386" s="14" t="s">
        <v>4</v>
      </c>
      <c r="D386" s="12">
        <f t="shared" si="160"/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</row>
    <row r="387" spans="1:16" ht="15.75" x14ac:dyDescent="0.2">
      <c r="A387" s="43" t="s">
        <v>117</v>
      </c>
      <c r="B387" s="43" t="s">
        <v>121</v>
      </c>
      <c r="C387" s="14" t="s">
        <v>92</v>
      </c>
      <c r="D387" s="12">
        <f t="shared" si="160"/>
        <v>10217.4</v>
      </c>
      <c r="E387" s="18">
        <f t="shared" ref="E387:O387" si="187">E388+E389+E390+E391</f>
        <v>0</v>
      </c>
      <c r="F387" s="18">
        <f t="shared" si="187"/>
        <v>0</v>
      </c>
      <c r="G387" s="18">
        <f t="shared" si="187"/>
        <v>0</v>
      </c>
      <c r="H387" s="18">
        <f t="shared" si="187"/>
        <v>0</v>
      </c>
      <c r="I387" s="18">
        <f t="shared" si="187"/>
        <v>0</v>
      </c>
      <c r="J387" s="18">
        <f t="shared" si="187"/>
        <v>0</v>
      </c>
      <c r="K387" s="18">
        <f t="shared" si="187"/>
        <v>10217.4</v>
      </c>
      <c r="L387" s="18">
        <f t="shared" si="187"/>
        <v>0</v>
      </c>
      <c r="M387" s="18">
        <f t="shared" si="187"/>
        <v>0</v>
      </c>
      <c r="N387" s="18">
        <f t="shared" si="187"/>
        <v>0</v>
      </c>
      <c r="O387" s="18">
        <f t="shared" si="187"/>
        <v>0</v>
      </c>
      <c r="P387" s="18">
        <f t="shared" ref="P387" si="188">P388+P389+P390+P391</f>
        <v>0</v>
      </c>
    </row>
    <row r="388" spans="1:16" ht="15.75" x14ac:dyDescent="0.2">
      <c r="A388" s="43"/>
      <c r="B388" s="48"/>
      <c r="C388" s="14" t="s">
        <v>1</v>
      </c>
      <c r="D388" s="12">
        <f t="shared" si="160"/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</row>
    <row r="389" spans="1:16" ht="15.75" x14ac:dyDescent="0.2">
      <c r="A389" s="43"/>
      <c r="B389" s="48"/>
      <c r="C389" s="14" t="s">
        <v>2</v>
      </c>
      <c r="D389" s="12">
        <f t="shared" si="160"/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8">
        <v>0</v>
      </c>
      <c r="L389" s="18">
        <v>0</v>
      </c>
      <c r="M389" s="12">
        <v>0</v>
      </c>
      <c r="N389" s="12">
        <v>0</v>
      </c>
      <c r="O389" s="12">
        <v>0</v>
      </c>
      <c r="P389" s="12">
        <v>0</v>
      </c>
    </row>
    <row r="390" spans="1:16" ht="15.75" x14ac:dyDescent="0.2">
      <c r="A390" s="43"/>
      <c r="B390" s="48"/>
      <c r="C390" s="14" t="s">
        <v>3</v>
      </c>
      <c r="D390" s="12">
        <f t="shared" si="160"/>
        <v>10217.4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f>11041.7-824.3</f>
        <v>10217.4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</row>
    <row r="391" spans="1:16" ht="27.75" customHeight="1" x14ac:dyDescent="0.2">
      <c r="A391" s="43"/>
      <c r="B391" s="48"/>
      <c r="C391" s="14" t="s">
        <v>4</v>
      </c>
      <c r="D391" s="12">
        <f t="shared" si="160"/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</row>
    <row r="392" spans="1:16" ht="15.75" x14ac:dyDescent="0.2">
      <c r="A392" s="43" t="s">
        <v>131</v>
      </c>
      <c r="B392" s="43" t="s">
        <v>132</v>
      </c>
      <c r="C392" s="14" t="s">
        <v>92</v>
      </c>
      <c r="D392" s="12">
        <f t="shared" si="160"/>
        <v>48332.9</v>
      </c>
      <c r="E392" s="18">
        <f t="shared" ref="E392:O392" si="189">E393+E394+E395+E396</f>
        <v>0</v>
      </c>
      <c r="F392" s="18">
        <f t="shared" si="189"/>
        <v>0</v>
      </c>
      <c r="G392" s="18">
        <f t="shared" si="189"/>
        <v>0</v>
      </c>
      <c r="H392" s="18">
        <f t="shared" si="189"/>
        <v>0</v>
      </c>
      <c r="I392" s="18">
        <f t="shared" si="189"/>
        <v>0</v>
      </c>
      <c r="J392" s="18">
        <f t="shared" si="189"/>
        <v>0</v>
      </c>
      <c r="K392" s="18">
        <f t="shared" si="189"/>
        <v>0</v>
      </c>
      <c r="L392" s="18">
        <f t="shared" si="189"/>
        <v>0.1</v>
      </c>
      <c r="M392" s="18">
        <f t="shared" si="189"/>
        <v>0.1</v>
      </c>
      <c r="N392" s="18">
        <f t="shared" si="189"/>
        <v>0.1</v>
      </c>
      <c r="O392" s="18">
        <f t="shared" si="189"/>
        <v>24166.3</v>
      </c>
      <c r="P392" s="18">
        <f t="shared" ref="P392" si="190">P393+P394+P395+P396</f>
        <v>24166.3</v>
      </c>
    </row>
    <row r="393" spans="1:16" ht="15.75" x14ac:dyDescent="0.2">
      <c r="A393" s="43"/>
      <c r="B393" s="48"/>
      <c r="C393" s="14" t="s">
        <v>1</v>
      </c>
      <c r="D393" s="12">
        <f t="shared" ref="D393:D406" si="191">E393+F393+G393+H393+I393+J393+K393+L393+M393+N393+O393+P393</f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</row>
    <row r="394" spans="1:16" ht="15.75" x14ac:dyDescent="0.2">
      <c r="A394" s="43"/>
      <c r="B394" s="48"/>
      <c r="C394" s="14" t="s">
        <v>2</v>
      </c>
      <c r="D394" s="12">
        <f t="shared" si="191"/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8">
        <v>0</v>
      </c>
      <c r="L394" s="18">
        <v>0</v>
      </c>
      <c r="M394" s="12">
        <v>0</v>
      </c>
      <c r="N394" s="12">
        <v>0</v>
      </c>
      <c r="O394" s="12">
        <v>0</v>
      </c>
      <c r="P394" s="12">
        <v>0</v>
      </c>
    </row>
    <row r="395" spans="1:16" ht="15.75" x14ac:dyDescent="0.2">
      <c r="A395" s="43"/>
      <c r="B395" s="48"/>
      <c r="C395" s="14" t="s">
        <v>3</v>
      </c>
      <c r="D395" s="12">
        <f t="shared" si="191"/>
        <v>48332.9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0.1</v>
      </c>
      <c r="M395" s="18">
        <v>0.1</v>
      </c>
      <c r="N395" s="18">
        <v>0.1</v>
      </c>
      <c r="O395" s="18">
        <f>0.1+24166.2</f>
        <v>24166.3</v>
      </c>
      <c r="P395" s="18">
        <v>24166.3</v>
      </c>
    </row>
    <row r="396" spans="1:16" ht="27.75" customHeight="1" x14ac:dyDescent="0.2">
      <c r="A396" s="43"/>
      <c r="B396" s="48"/>
      <c r="C396" s="14" t="s">
        <v>4</v>
      </c>
      <c r="D396" s="12">
        <f t="shared" si="191"/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</row>
    <row r="397" spans="1:16" ht="27.75" customHeight="1" x14ac:dyDescent="0.2">
      <c r="A397" s="43" t="s">
        <v>135</v>
      </c>
      <c r="B397" s="43" t="s">
        <v>136</v>
      </c>
      <c r="C397" s="14" t="s">
        <v>92</v>
      </c>
      <c r="D397" s="12">
        <f t="shared" si="191"/>
        <v>78454.600000000006</v>
      </c>
      <c r="E397" s="18">
        <f t="shared" ref="E397:O397" si="192">E398+E399+E400+E401</f>
        <v>0</v>
      </c>
      <c r="F397" s="18">
        <f t="shared" si="192"/>
        <v>0</v>
      </c>
      <c r="G397" s="18">
        <f t="shared" si="192"/>
        <v>0</v>
      </c>
      <c r="H397" s="18">
        <f t="shared" si="192"/>
        <v>0</v>
      </c>
      <c r="I397" s="18">
        <f t="shared" si="192"/>
        <v>0</v>
      </c>
      <c r="J397" s="18">
        <f t="shared" si="192"/>
        <v>0</v>
      </c>
      <c r="K397" s="18">
        <f t="shared" si="192"/>
        <v>0</v>
      </c>
      <c r="L397" s="18">
        <f t="shared" si="192"/>
        <v>78454.600000000006</v>
      </c>
      <c r="M397" s="18">
        <f t="shared" si="192"/>
        <v>0</v>
      </c>
      <c r="N397" s="18">
        <f t="shared" si="192"/>
        <v>0</v>
      </c>
      <c r="O397" s="18">
        <f t="shared" si="192"/>
        <v>0</v>
      </c>
      <c r="P397" s="18">
        <f t="shared" ref="P397" si="193">P398+P399+P400+P401</f>
        <v>0</v>
      </c>
    </row>
    <row r="398" spans="1:16" ht="27.75" customHeight="1" x14ac:dyDescent="0.2">
      <c r="A398" s="43"/>
      <c r="B398" s="48"/>
      <c r="C398" s="14" t="s">
        <v>1</v>
      </c>
      <c r="D398" s="12">
        <f t="shared" si="191"/>
        <v>77500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77500</v>
      </c>
      <c r="M398" s="12">
        <v>0</v>
      </c>
      <c r="N398" s="12">
        <v>0</v>
      </c>
      <c r="O398" s="12">
        <v>0</v>
      </c>
      <c r="P398" s="12">
        <v>0</v>
      </c>
    </row>
    <row r="399" spans="1:16" ht="27.75" customHeight="1" x14ac:dyDescent="0.2">
      <c r="A399" s="43"/>
      <c r="B399" s="48"/>
      <c r="C399" s="14" t="s">
        <v>2</v>
      </c>
      <c r="D399" s="12">
        <f t="shared" si="191"/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8">
        <v>0</v>
      </c>
      <c r="L399" s="18">
        <v>0</v>
      </c>
      <c r="M399" s="12">
        <v>0</v>
      </c>
      <c r="N399" s="12">
        <v>0</v>
      </c>
      <c r="O399" s="12">
        <v>0</v>
      </c>
      <c r="P399" s="12">
        <v>0</v>
      </c>
    </row>
    <row r="400" spans="1:16" ht="27.75" customHeight="1" x14ac:dyDescent="0.2">
      <c r="A400" s="43"/>
      <c r="B400" s="48"/>
      <c r="C400" s="14" t="s">
        <v>3</v>
      </c>
      <c r="D400" s="12">
        <f t="shared" si="191"/>
        <v>954.6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954.6</v>
      </c>
      <c r="M400" s="18">
        <v>0</v>
      </c>
      <c r="N400" s="18">
        <v>0</v>
      </c>
      <c r="O400" s="18">
        <v>0</v>
      </c>
      <c r="P400" s="18">
        <v>0</v>
      </c>
    </row>
    <row r="401" spans="1:16" ht="27.75" customHeight="1" x14ac:dyDescent="0.2">
      <c r="A401" s="43"/>
      <c r="B401" s="48"/>
      <c r="C401" s="14" t="s">
        <v>4</v>
      </c>
      <c r="D401" s="12">
        <f t="shared" si="191"/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</row>
    <row r="402" spans="1:16" ht="27.75" customHeight="1" x14ac:dyDescent="0.2">
      <c r="A402" s="45" t="s">
        <v>147</v>
      </c>
      <c r="B402" s="45" t="s">
        <v>145</v>
      </c>
      <c r="C402" s="14" t="s">
        <v>92</v>
      </c>
      <c r="D402" s="12">
        <f t="shared" si="191"/>
        <v>143914.6</v>
      </c>
      <c r="E402" s="12">
        <f>E403+E404+E405+E406</f>
        <v>0</v>
      </c>
      <c r="F402" s="12">
        <f t="shared" ref="F402:O402" si="194">F403+F404+F405+F406</f>
        <v>0</v>
      </c>
      <c r="G402" s="12">
        <f t="shared" si="194"/>
        <v>0</v>
      </c>
      <c r="H402" s="12">
        <f t="shared" si="194"/>
        <v>0</v>
      </c>
      <c r="I402" s="12">
        <f t="shared" si="194"/>
        <v>0</v>
      </c>
      <c r="J402" s="12">
        <f t="shared" si="194"/>
        <v>0</v>
      </c>
      <c r="K402" s="12">
        <f t="shared" si="194"/>
        <v>0</v>
      </c>
      <c r="L402" s="12">
        <f t="shared" si="194"/>
        <v>0</v>
      </c>
      <c r="M402" s="12">
        <f t="shared" si="194"/>
        <v>143914.6</v>
      </c>
      <c r="N402" s="12">
        <f t="shared" si="194"/>
        <v>0</v>
      </c>
      <c r="O402" s="12">
        <f t="shared" si="194"/>
        <v>0</v>
      </c>
      <c r="P402" s="12">
        <f t="shared" ref="P402" si="195">P403+P404+P405+P406</f>
        <v>0</v>
      </c>
    </row>
    <row r="403" spans="1:16" ht="27.75" customHeight="1" x14ac:dyDescent="0.2">
      <c r="A403" s="46"/>
      <c r="B403" s="46"/>
      <c r="C403" s="14" t="s">
        <v>1</v>
      </c>
      <c r="D403" s="12">
        <f t="shared" si="191"/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</row>
    <row r="404" spans="1:16" ht="27.75" customHeight="1" x14ac:dyDescent="0.2">
      <c r="A404" s="46"/>
      <c r="B404" s="46"/>
      <c r="C404" s="14" t="s">
        <v>2</v>
      </c>
      <c r="D404" s="12">
        <f t="shared" si="191"/>
        <v>143914.6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143914.6</v>
      </c>
      <c r="N404" s="12">
        <v>0</v>
      </c>
      <c r="O404" s="12">
        <v>0</v>
      </c>
      <c r="P404" s="12">
        <v>0</v>
      </c>
    </row>
    <row r="405" spans="1:16" ht="27.75" customHeight="1" x14ac:dyDescent="0.2">
      <c r="A405" s="46"/>
      <c r="B405" s="46"/>
      <c r="C405" s="14" t="s">
        <v>3</v>
      </c>
      <c r="D405" s="12">
        <f t="shared" si="191"/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</row>
    <row r="406" spans="1:16" ht="27.75" customHeight="1" x14ac:dyDescent="0.2">
      <c r="A406" s="47"/>
      <c r="B406" s="47"/>
      <c r="C406" s="14" t="s">
        <v>4</v>
      </c>
      <c r="D406" s="12">
        <f t="shared" si="191"/>
        <v>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</row>
    <row r="407" spans="1:16" ht="27.75" customHeight="1" x14ac:dyDescent="0.2">
      <c r="A407" s="45" t="s">
        <v>159</v>
      </c>
      <c r="B407" s="45" t="s">
        <v>160</v>
      </c>
      <c r="C407" s="14" t="s">
        <v>92</v>
      </c>
      <c r="D407" s="12">
        <f t="shared" ref="D407:D411" si="196">E407+F407+G407+H407+I407+J407+K407+L407+M407+N407+O407+P407</f>
        <v>192942</v>
      </c>
      <c r="E407" s="12">
        <f>E408+E409+E410+E411</f>
        <v>0</v>
      </c>
      <c r="F407" s="12">
        <f t="shared" ref="F407:P407" si="197">F408+F409+F410+F411</f>
        <v>0</v>
      </c>
      <c r="G407" s="12">
        <f t="shared" si="197"/>
        <v>0</v>
      </c>
      <c r="H407" s="12">
        <f t="shared" si="197"/>
        <v>0</v>
      </c>
      <c r="I407" s="12">
        <f t="shared" si="197"/>
        <v>0</v>
      </c>
      <c r="J407" s="12">
        <f t="shared" si="197"/>
        <v>0</v>
      </c>
      <c r="K407" s="12">
        <f t="shared" si="197"/>
        <v>0</v>
      </c>
      <c r="L407" s="12">
        <f t="shared" si="197"/>
        <v>0</v>
      </c>
      <c r="M407" s="12">
        <f t="shared" si="197"/>
        <v>0</v>
      </c>
      <c r="N407" s="12">
        <f t="shared" si="197"/>
        <v>192942</v>
      </c>
      <c r="O407" s="12">
        <f t="shared" si="197"/>
        <v>0</v>
      </c>
      <c r="P407" s="12">
        <f t="shared" si="197"/>
        <v>0</v>
      </c>
    </row>
    <row r="408" spans="1:16" ht="27.75" customHeight="1" x14ac:dyDescent="0.2">
      <c r="A408" s="46"/>
      <c r="B408" s="46"/>
      <c r="C408" s="14" t="s">
        <v>1</v>
      </c>
      <c r="D408" s="12">
        <f t="shared" si="196"/>
        <v>0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</row>
    <row r="409" spans="1:16" ht="27.75" customHeight="1" x14ac:dyDescent="0.2">
      <c r="A409" s="46"/>
      <c r="B409" s="46"/>
      <c r="C409" s="14" t="s">
        <v>2</v>
      </c>
      <c r="D409" s="12">
        <f t="shared" si="196"/>
        <v>191032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191032</v>
      </c>
      <c r="O409" s="12">
        <v>0</v>
      </c>
      <c r="P409" s="12">
        <v>0</v>
      </c>
    </row>
    <row r="410" spans="1:16" ht="27.75" customHeight="1" x14ac:dyDescent="0.2">
      <c r="A410" s="46"/>
      <c r="B410" s="46"/>
      <c r="C410" s="14" t="s">
        <v>3</v>
      </c>
      <c r="D410" s="12">
        <f t="shared" si="196"/>
        <v>1910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f>1929.6-19.6</f>
        <v>1910</v>
      </c>
      <c r="O410" s="12">
        <v>0</v>
      </c>
      <c r="P410" s="12">
        <v>0</v>
      </c>
    </row>
    <row r="411" spans="1:16" ht="27.75" customHeight="1" x14ac:dyDescent="0.2">
      <c r="A411" s="47"/>
      <c r="B411" s="47"/>
      <c r="C411" s="14" t="s">
        <v>4</v>
      </c>
      <c r="D411" s="12">
        <f t="shared" si="196"/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</row>
    <row r="412" spans="1:16" ht="27.75" customHeight="1" x14ac:dyDescent="0.2">
      <c r="A412" s="45" t="s">
        <v>165</v>
      </c>
      <c r="B412" s="45" t="s">
        <v>166</v>
      </c>
      <c r="C412" s="14" t="s">
        <v>92</v>
      </c>
      <c r="D412" s="12">
        <f>SUM(E412:P412)</f>
        <v>49699.6</v>
      </c>
      <c r="E412" s="12">
        <f>SUM(E413:E416)</f>
        <v>0</v>
      </c>
      <c r="F412" s="12">
        <f t="shared" ref="F412:P412" si="198">SUM(F413:F416)</f>
        <v>0</v>
      </c>
      <c r="G412" s="12">
        <f t="shared" si="198"/>
        <v>0</v>
      </c>
      <c r="H412" s="12">
        <f t="shared" si="198"/>
        <v>0</v>
      </c>
      <c r="I412" s="12">
        <f t="shared" si="198"/>
        <v>0</v>
      </c>
      <c r="J412" s="12">
        <f t="shared" si="198"/>
        <v>0</v>
      </c>
      <c r="K412" s="12">
        <f t="shared" si="198"/>
        <v>0</v>
      </c>
      <c r="L412" s="12">
        <f t="shared" si="198"/>
        <v>0</v>
      </c>
      <c r="M412" s="12">
        <f t="shared" si="198"/>
        <v>0</v>
      </c>
      <c r="N412" s="12">
        <f t="shared" si="198"/>
        <v>49699.6</v>
      </c>
      <c r="O412" s="12">
        <f t="shared" si="198"/>
        <v>0</v>
      </c>
      <c r="P412" s="12">
        <f t="shared" si="198"/>
        <v>0</v>
      </c>
    </row>
    <row r="413" spans="1:16" ht="27.75" customHeight="1" x14ac:dyDescent="0.2">
      <c r="A413" s="46"/>
      <c r="B413" s="46"/>
      <c r="C413" s="14" t="s">
        <v>1</v>
      </c>
      <c r="D413" s="12">
        <f>SUM(E413:P413)</f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</row>
    <row r="414" spans="1:16" ht="27.75" customHeight="1" x14ac:dyDescent="0.2">
      <c r="A414" s="46"/>
      <c r="B414" s="46"/>
      <c r="C414" s="14" t="s">
        <v>2</v>
      </c>
      <c r="D414" s="12">
        <f t="shared" ref="D414:D416" si="199">SUM(E414:P414)</f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</row>
    <row r="415" spans="1:16" ht="27.75" customHeight="1" x14ac:dyDescent="0.2">
      <c r="A415" s="46"/>
      <c r="B415" s="46"/>
      <c r="C415" s="14" t="s">
        <v>3</v>
      </c>
      <c r="D415" s="12">
        <f t="shared" si="199"/>
        <v>49699.6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49699.6</v>
      </c>
      <c r="O415" s="12">
        <v>0</v>
      </c>
      <c r="P415" s="12">
        <v>0</v>
      </c>
    </row>
    <row r="416" spans="1:16" ht="27.75" customHeight="1" x14ac:dyDescent="0.2">
      <c r="A416" s="47"/>
      <c r="B416" s="47"/>
      <c r="C416" s="14" t="s">
        <v>4</v>
      </c>
      <c r="D416" s="12">
        <f t="shared" si="199"/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</row>
    <row r="417" spans="1:15" ht="51.75" customHeight="1" x14ac:dyDescent="0.2">
      <c r="A417" s="70" t="s">
        <v>94</v>
      </c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</row>
    <row r="418" spans="1:15" ht="27" customHeight="1" x14ac:dyDescent="0.2"/>
    <row r="419" spans="1:15" x14ac:dyDescent="0.2">
      <c r="M419" s="16"/>
    </row>
    <row r="420" spans="1:15" x14ac:dyDescent="0.2">
      <c r="M420" s="16"/>
    </row>
    <row r="421" spans="1:15" x14ac:dyDescent="0.2">
      <c r="M421" s="16"/>
    </row>
    <row r="422" spans="1:15" x14ac:dyDescent="0.2">
      <c r="M422" s="16"/>
    </row>
  </sheetData>
  <mergeCells count="157">
    <mergeCell ref="B342:B346"/>
    <mergeCell ref="A332:A336"/>
    <mergeCell ref="A260:A264"/>
    <mergeCell ref="B260:B264"/>
    <mergeCell ref="A337:A341"/>
    <mergeCell ref="B337:B341"/>
    <mergeCell ref="A300:A306"/>
    <mergeCell ref="A327:A331"/>
    <mergeCell ref="B332:B336"/>
    <mergeCell ref="A275:A279"/>
    <mergeCell ref="B275:B279"/>
    <mergeCell ref="A280:A284"/>
    <mergeCell ref="B280:B284"/>
    <mergeCell ref="A285:A289"/>
    <mergeCell ref="B285:B289"/>
    <mergeCell ref="A290:A294"/>
    <mergeCell ref="A295:A299"/>
    <mergeCell ref="B295:B299"/>
    <mergeCell ref="A417:O417"/>
    <mergeCell ref="A377:A381"/>
    <mergeCell ref="B377:B381"/>
    <mergeCell ref="A372:A376"/>
    <mergeCell ref="B372:B376"/>
    <mergeCell ref="A352:A356"/>
    <mergeCell ref="A382:A386"/>
    <mergeCell ref="B382:B386"/>
    <mergeCell ref="B357:B361"/>
    <mergeCell ref="A362:A366"/>
    <mergeCell ref="A357:A361"/>
    <mergeCell ref="A367:A371"/>
    <mergeCell ref="A412:A416"/>
    <mergeCell ref="B412:B416"/>
    <mergeCell ref="A407:A411"/>
    <mergeCell ref="B407:B411"/>
    <mergeCell ref="B362:B366"/>
    <mergeCell ref="B352:B356"/>
    <mergeCell ref="A402:A406"/>
    <mergeCell ref="B402:B406"/>
    <mergeCell ref="A397:A401"/>
    <mergeCell ref="B397:B401"/>
    <mergeCell ref="B367:B371"/>
    <mergeCell ref="A392:A396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14:B119"/>
    <mergeCell ref="B160:B167"/>
    <mergeCell ref="B188:B192"/>
    <mergeCell ref="A208:A212"/>
    <mergeCell ref="B168:B172"/>
    <mergeCell ref="A347:A351"/>
    <mergeCell ref="B327:B331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47:B351"/>
    <mergeCell ref="A198:A202"/>
    <mergeCell ref="B312:B316"/>
    <mergeCell ref="B203:B207"/>
    <mergeCell ref="A218:A223"/>
    <mergeCell ref="A342:A346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D6:P6"/>
    <mergeCell ref="A37:A41"/>
    <mergeCell ref="B37:B41"/>
    <mergeCell ref="B392:B396"/>
    <mergeCell ref="B300:B306"/>
    <mergeCell ref="A127:A133"/>
    <mergeCell ref="B234:B238"/>
    <mergeCell ref="B229:B233"/>
    <mergeCell ref="A229:A233"/>
    <mergeCell ref="A239:A243"/>
    <mergeCell ref="B239:B243"/>
    <mergeCell ref="A387:A391"/>
    <mergeCell ref="B387:B391"/>
    <mergeCell ref="A317:A321"/>
    <mergeCell ref="B317:B321"/>
    <mergeCell ref="A139:A143"/>
    <mergeCell ref="B322:B326"/>
    <mergeCell ref="A160:A167"/>
    <mergeCell ref="A322:A326"/>
    <mergeCell ref="B290:B294"/>
    <mergeCell ref="B224:B228"/>
    <mergeCell ref="B218:B223"/>
    <mergeCell ref="A224:A228"/>
    <mergeCell ref="B213:B217"/>
    <mergeCell ref="A270:A274"/>
    <mergeCell ref="B270:B274"/>
    <mergeCell ref="B307:B311"/>
    <mergeCell ref="A108:A113"/>
    <mergeCell ref="A307:A311"/>
    <mergeCell ref="B198:B202"/>
    <mergeCell ref="A312:A316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  <mergeCell ref="A120:A126"/>
    <mergeCell ref="B108:B113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5" fitToWidth="0" fitToHeight="0" orientation="landscape" r:id="rId1"/>
  <headerFooter alignWithMargins="0"/>
  <rowBreaks count="11" manualBreakCount="11">
    <brk id="27" max="15" man="1"/>
    <brk id="61" max="15" man="1"/>
    <brk id="86" max="15" man="1"/>
    <brk id="119" max="15" man="1"/>
    <brk id="148" max="15" man="1"/>
    <brk id="187" max="15" man="1"/>
    <brk id="248" max="15" man="1"/>
    <brk id="293" max="15" man="1"/>
    <brk id="311" max="15" man="1"/>
    <brk id="351" max="15" man="1"/>
    <brk id="396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Заволожина Юлия Васильевна</cp:lastModifiedBy>
  <cp:lastPrinted>2024-10-17T06:03:40Z</cp:lastPrinted>
  <dcterms:created xsi:type="dcterms:W3CDTF">1996-10-08T23:32:33Z</dcterms:created>
  <dcterms:modified xsi:type="dcterms:W3CDTF">2024-10-17T06:48:47Z</dcterms:modified>
</cp:coreProperties>
</file>