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540" windowWidth="19428" windowHeight="10908"/>
  </bookViews>
  <sheets>
    <sheet name="Приложение ФБ ОБ ГБ ВНБ" sheetId="16" r:id="rId1"/>
  </sheets>
  <definedNames>
    <definedName name="_xlnm.Print_Area" localSheetId="0">'Приложение ФБ ОБ ГБ ВНБ'!$A$1:$O$286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9" i="16" l="1"/>
  <c r="M28" i="16"/>
  <c r="M14" i="16"/>
  <c r="M92" i="16"/>
  <c r="M68" i="16" l="1"/>
  <c r="L69" i="16"/>
  <c r="L67" i="16"/>
  <c r="L92" i="16"/>
  <c r="M70" i="16"/>
  <c r="M27" i="16"/>
  <c r="M71" i="16" l="1"/>
  <c r="M67" i="16" s="1"/>
  <c r="O270" i="16" l="1"/>
  <c r="N270" i="16"/>
  <c r="L270" i="16"/>
  <c r="K270" i="16"/>
  <c r="J270" i="16"/>
  <c r="I270" i="16"/>
  <c r="H270" i="16"/>
  <c r="G270" i="16"/>
  <c r="F270" i="16"/>
  <c r="E270" i="16"/>
  <c r="D270" i="16" s="1"/>
  <c r="M270" i="16"/>
  <c r="D273" i="16"/>
  <c r="O279" i="16" l="1"/>
  <c r="O278" i="16"/>
  <c r="O277" i="16"/>
  <c r="O276" i="16"/>
  <c r="N279" i="16"/>
  <c r="N278" i="16"/>
  <c r="N277" i="16"/>
  <c r="N276" i="16"/>
  <c r="M279" i="16"/>
  <c r="M278" i="16"/>
  <c r="M277" i="16"/>
  <c r="M276" i="16"/>
  <c r="L279" i="16"/>
  <c r="L278" i="16"/>
  <c r="L277" i="16"/>
  <c r="L276" i="16"/>
  <c r="K279" i="16"/>
  <c r="K278" i="16"/>
  <c r="K277" i="16"/>
  <c r="K276" i="16"/>
  <c r="J279" i="16"/>
  <c r="J278" i="16"/>
  <c r="J277" i="16"/>
  <c r="J276" i="16"/>
  <c r="I279" i="16"/>
  <c r="I278" i="16"/>
  <c r="I277" i="16"/>
  <c r="I276" i="16"/>
  <c r="H279" i="16"/>
  <c r="H278" i="16"/>
  <c r="H277" i="16"/>
  <c r="H276" i="16"/>
  <c r="G279" i="16"/>
  <c r="G278" i="16"/>
  <c r="G277" i="16"/>
  <c r="G276" i="16"/>
  <c r="F279" i="16"/>
  <c r="F278" i="16"/>
  <c r="F277" i="16"/>
  <c r="F276" i="16"/>
  <c r="E278" i="16"/>
  <c r="E277" i="16"/>
  <c r="E276" i="16"/>
  <c r="D276" i="16"/>
  <c r="G275" i="16" l="1"/>
  <c r="M69" i="16"/>
  <c r="O100" i="16" l="1"/>
  <c r="N100" i="16" s="1"/>
  <c r="D100" i="16" s="1"/>
  <c r="O102" i="16"/>
  <c r="N102" i="16" s="1"/>
  <c r="M102" i="16" s="1"/>
  <c r="L102" i="16" s="1"/>
  <c r="K102" i="16" s="1"/>
  <c r="J102" i="16" s="1"/>
  <c r="I102" i="16" s="1"/>
  <c r="H102" i="16" s="1"/>
  <c r="G102" i="16" s="1"/>
  <c r="F102" i="16" s="1"/>
  <c r="E102" i="16" s="1"/>
  <c r="D102" i="16" s="1"/>
  <c r="O103" i="16"/>
  <c r="N103" i="16" s="1"/>
  <c r="M103" i="16" s="1"/>
  <c r="D101" i="16"/>
  <c r="D98" i="16"/>
  <c r="L103" i="16" l="1"/>
  <c r="K103" i="16" s="1"/>
  <c r="J103" i="16" s="1"/>
  <c r="I103" i="16" s="1"/>
  <c r="H103" i="16" s="1"/>
  <c r="G103" i="16" s="1"/>
  <c r="F103" i="16" s="1"/>
  <c r="E103" i="16" s="1"/>
  <c r="D103" i="16" s="1"/>
  <c r="M99" i="16"/>
  <c r="D99" i="16" s="1"/>
  <c r="M72" i="16"/>
  <c r="M29" i="16" s="1"/>
  <c r="M20" i="16" s="1"/>
  <c r="M16" i="16" l="1"/>
  <c r="M18" i="16"/>
  <c r="M34" i="16"/>
  <c r="M58" i="16" l="1"/>
  <c r="N58" i="16"/>
  <c r="O58" i="16"/>
  <c r="M59" i="16"/>
  <c r="N59" i="16"/>
  <c r="O59" i="16"/>
  <c r="M60" i="16"/>
  <c r="N60" i="16"/>
  <c r="O60" i="16"/>
  <c r="M61" i="16"/>
  <c r="N61" i="16"/>
  <c r="O61" i="16"/>
  <c r="M62" i="16"/>
  <c r="N62" i="16"/>
  <c r="O62" i="16"/>
  <c r="M46" i="16"/>
  <c r="N46" i="16"/>
  <c r="O46" i="16"/>
  <c r="E52" i="16"/>
  <c r="F52" i="16"/>
  <c r="G52" i="16"/>
  <c r="H52" i="16"/>
  <c r="I52" i="16"/>
  <c r="J52" i="16"/>
  <c r="K52" i="16"/>
  <c r="L52" i="16"/>
  <c r="M52" i="16"/>
  <c r="N52" i="16"/>
  <c r="D53" i="16"/>
  <c r="D54" i="16"/>
  <c r="D55" i="16"/>
  <c r="D56" i="16"/>
  <c r="O57" i="16" l="1"/>
  <c r="N57" i="16"/>
  <c r="M57" i="16"/>
  <c r="D52" i="16"/>
  <c r="M133" i="16"/>
  <c r="N133" i="16"/>
  <c r="O133" i="16"/>
  <c r="L260" i="16"/>
  <c r="L129" i="16"/>
  <c r="L122" i="16" s="1"/>
  <c r="O164" i="16"/>
  <c r="E164" i="16"/>
  <c r="M163" i="16"/>
  <c r="E163" i="16"/>
  <c r="J162" i="16"/>
  <c r="E162" i="16"/>
  <c r="M161" i="16"/>
  <c r="G161" i="16"/>
  <c r="F161" i="16"/>
  <c r="E161" i="16"/>
  <c r="N163" i="16"/>
  <c r="G163" i="16"/>
  <c r="I162" i="16"/>
  <c r="O256" i="16"/>
  <c r="L256" i="16"/>
  <c r="H256" i="16"/>
  <c r="E256" i="16"/>
  <c r="F260" i="16"/>
  <c r="G260" i="16"/>
  <c r="H260" i="16"/>
  <c r="I260" i="16"/>
  <c r="J260" i="16"/>
  <c r="K260" i="16"/>
  <c r="M260" i="16"/>
  <c r="N260" i="16"/>
  <c r="O260" i="16"/>
  <c r="E260" i="16"/>
  <c r="F259" i="16"/>
  <c r="G259" i="16"/>
  <c r="H259" i="16"/>
  <c r="I259" i="16"/>
  <c r="J259" i="16"/>
  <c r="K259" i="16"/>
  <c r="L259" i="16"/>
  <c r="M259" i="16"/>
  <c r="N259" i="16"/>
  <c r="O259" i="16"/>
  <c r="F258" i="16"/>
  <c r="G258" i="16"/>
  <c r="H258" i="16"/>
  <c r="I258" i="16"/>
  <c r="J258" i="16"/>
  <c r="K258" i="16"/>
  <c r="L258" i="16"/>
  <c r="M258" i="16"/>
  <c r="N258" i="16"/>
  <c r="O258" i="16"/>
  <c r="F257" i="16"/>
  <c r="G257" i="16"/>
  <c r="H257" i="16"/>
  <c r="I257" i="16"/>
  <c r="J257" i="16"/>
  <c r="K257" i="16"/>
  <c r="L257" i="16"/>
  <c r="M257" i="16"/>
  <c r="N257" i="16"/>
  <c r="O257" i="16"/>
  <c r="F256" i="16"/>
  <c r="G256" i="16"/>
  <c r="I256" i="16"/>
  <c r="J256" i="16"/>
  <c r="K256" i="16"/>
  <c r="M256" i="16"/>
  <c r="M127" i="16" s="1"/>
  <c r="N256" i="16"/>
  <c r="E257" i="16"/>
  <c r="E258" i="16"/>
  <c r="E259" i="16"/>
  <c r="D264" i="16"/>
  <c r="D263" i="16"/>
  <c r="D262" i="16"/>
  <c r="D261" i="16"/>
  <c r="L133" i="16"/>
  <c r="E144" i="16"/>
  <c r="D94" i="16"/>
  <c r="D96" i="16"/>
  <c r="D97" i="16"/>
  <c r="D95" i="16"/>
  <c r="L72" i="16"/>
  <c r="L70" i="16"/>
  <c r="L27" i="16" s="1"/>
  <c r="E34" i="16"/>
  <c r="E25" i="16" s="1"/>
  <c r="L46" i="16"/>
  <c r="E39" i="16"/>
  <c r="E33" i="16"/>
  <c r="E37" i="16"/>
  <c r="E30" i="16" s="1"/>
  <c r="F38" i="16"/>
  <c r="G38" i="16"/>
  <c r="H38" i="16"/>
  <c r="I38" i="16"/>
  <c r="J38" i="16"/>
  <c r="K38" i="16"/>
  <c r="L38" i="16"/>
  <c r="M38" i="16"/>
  <c r="N38" i="16"/>
  <c r="O38" i="16"/>
  <c r="E38" i="16"/>
  <c r="F37" i="16"/>
  <c r="F30" i="16" s="1"/>
  <c r="G37" i="16"/>
  <c r="G30" i="16" s="1"/>
  <c r="H37" i="16"/>
  <c r="H30" i="16"/>
  <c r="I37" i="16"/>
  <c r="I30" i="16" s="1"/>
  <c r="J37" i="16"/>
  <c r="J30" i="16" s="1"/>
  <c r="K37" i="16"/>
  <c r="K30" i="16" s="1"/>
  <c r="L37" i="16"/>
  <c r="L30" i="16" s="1"/>
  <c r="M37" i="16"/>
  <c r="M30" i="16" s="1"/>
  <c r="N37" i="16"/>
  <c r="N30" i="16" s="1"/>
  <c r="O37" i="16"/>
  <c r="O30" i="16" s="1"/>
  <c r="F36" i="16"/>
  <c r="G36" i="16"/>
  <c r="H36" i="16"/>
  <c r="I36" i="16"/>
  <c r="J36" i="16"/>
  <c r="K36" i="16"/>
  <c r="L36" i="16"/>
  <c r="M36" i="16"/>
  <c r="N36" i="16"/>
  <c r="O36" i="16"/>
  <c r="F35" i="16"/>
  <c r="G35" i="16"/>
  <c r="H35" i="16"/>
  <c r="I35" i="16"/>
  <c r="J35" i="16"/>
  <c r="K35" i="16"/>
  <c r="L35" i="16"/>
  <c r="M35" i="16"/>
  <c r="N35" i="16"/>
  <c r="O35" i="16"/>
  <c r="E36" i="16"/>
  <c r="E35" i="16"/>
  <c r="F34" i="16"/>
  <c r="F25" i="16" s="1"/>
  <c r="F16" i="16" s="1"/>
  <c r="G34" i="16"/>
  <c r="H34" i="16"/>
  <c r="H25" i="16" s="1"/>
  <c r="H16" i="16" s="1"/>
  <c r="I34" i="16"/>
  <c r="I25" i="16" s="1"/>
  <c r="I16" i="16" s="1"/>
  <c r="J34" i="16"/>
  <c r="J25" i="16" s="1"/>
  <c r="J16" i="16" s="1"/>
  <c r="K34" i="16"/>
  <c r="K25" i="16" s="1"/>
  <c r="K16" i="16" s="1"/>
  <c r="L34" i="16"/>
  <c r="L25" i="16" s="1"/>
  <c r="L16" i="16" s="1"/>
  <c r="N34" i="16"/>
  <c r="N25" i="16" s="1"/>
  <c r="N16" i="16" s="1"/>
  <c r="O34" i="16"/>
  <c r="O25" i="16" s="1"/>
  <c r="O16" i="16" s="1"/>
  <c r="F33" i="16"/>
  <c r="G33" i="16"/>
  <c r="H33" i="16"/>
  <c r="I33" i="16"/>
  <c r="J33" i="16"/>
  <c r="K33" i="16"/>
  <c r="L33" i="16"/>
  <c r="M33" i="16"/>
  <c r="N33" i="16"/>
  <c r="O33" i="16"/>
  <c r="E58" i="16"/>
  <c r="D40" i="16"/>
  <c r="D41" i="16"/>
  <c r="D42" i="16"/>
  <c r="D43" i="16"/>
  <c r="D44" i="16"/>
  <c r="D45" i="16"/>
  <c r="F46" i="16"/>
  <c r="G46" i="16"/>
  <c r="H46" i="16"/>
  <c r="I46" i="16"/>
  <c r="J46" i="16"/>
  <c r="K46" i="16"/>
  <c r="E46" i="16"/>
  <c r="D48" i="16"/>
  <c r="D47" i="16"/>
  <c r="D49" i="16"/>
  <c r="D50" i="16"/>
  <c r="D51" i="16"/>
  <c r="H60" i="16"/>
  <c r="F62" i="16"/>
  <c r="G62" i="16"/>
  <c r="H62" i="16"/>
  <c r="I62" i="16"/>
  <c r="J62" i="16"/>
  <c r="K62" i="16"/>
  <c r="E62" i="16"/>
  <c r="D65" i="16"/>
  <c r="F73" i="16"/>
  <c r="G73" i="16"/>
  <c r="H73" i="16"/>
  <c r="I73" i="16"/>
  <c r="J73" i="16"/>
  <c r="K73" i="16"/>
  <c r="L73" i="16"/>
  <c r="M73" i="16"/>
  <c r="N73" i="16"/>
  <c r="O73" i="16"/>
  <c r="F71" i="16"/>
  <c r="G71" i="16"/>
  <c r="H71" i="16"/>
  <c r="I71" i="16"/>
  <c r="J71" i="16"/>
  <c r="K71" i="16"/>
  <c r="L71" i="16"/>
  <c r="N71" i="16"/>
  <c r="O71" i="16"/>
  <c r="F69" i="16"/>
  <c r="G69" i="16"/>
  <c r="H69" i="16"/>
  <c r="I69" i="16"/>
  <c r="J69" i="16"/>
  <c r="K69" i="16"/>
  <c r="N69" i="16"/>
  <c r="O69" i="16"/>
  <c r="F68" i="16"/>
  <c r="G68" i="16"/>
  <c r="H68" i="16"/>
  <c r="I68" i="16"/>
  <c r="J68" i="16"/>
  <c r="K68" i="16"/>
  <c r="L68" i="16"/>
  <c r="N68" i="16"/>
  <c r="O68" i="16"/>
  <c r="E69" i="16"/>
  <c r="E71" i="16"/>
  <c r="E73" i="16"/>
  <c r="E68" i="16"/>
  <c r="F74" i="16"/>
  <c r="G74" i="16"/>
  <c r="H74" i="16"/>
  <c r="I74" i="16"/>
  <c r="J74" i="16"/>
  <c r="K74" i="16"/>
  <c r="L74" i="16"/>
  <c r="M74" i="16"/>
  <c r="N74" i="16"/>
  <c r="O74" i="16"/>
  <c r="E74" i="16"/>
  <c r="D76" i="16"/>
  <c r="F82" i="16"/>
  <c r="G82" i="16"/>
  <c r="H82" i="16"/>
  <c r="I82" i="16"/>
  <c r="J82" i="16"/>
  <c r="K82" i="16"/>
  <c r="L82" i="16"/>
  <c r="M82" i="16"/>
  <c r="N82" i="16"/>
  <c r="O82" i="16"/>
  <c r="E82" i="16"/>
  <c r="D84" i="16"/>
  <c r="F87" i="16"/>
  <c r="G87" i="16"/>
  <c r="H87" i="16"/>
  <c r="I87" i="16"/>
  <c r="J87" i="16"/>
  <c r="K87" i="16"/>
  <c r="L87" i="16"/>
  <c r="M87" i="16"/>
  <c r="N87" i="16"/>
  <c r="O87" i="16"/>
  <c r="E87" i="16"/>
  <c r="D88" i="16"/>
  <c r="D89" i="16"/>
  <c r="D90" i="16"/>
  <c r="D91" i="16"/>
  <c r="F92" i="16"/>
  <c r="G92" i="16"/>
  <c r="H92" i="16"/>
  <c r="I92" i="16"/>
  <c r="J92" i="16"/>
  <c r="K92" i="16"/>
  <c r="N92" i="16"/>
  <c r="O92" i="16"/>
  <c r="E92" i="16"/>
  <c r="D92" i="16" s="1"/>
  <c r="D93" i="16"/>
  <c r="I112" i="16"/>
  <c r="E110" i="16"/>
  <c r="F113" i="16"/>
  <c r="G113" i="16"/>
  <c r="H113" i="16"/>
  <c r="I113" i="16"/>
  <c r="J113" i="16"/>
  <c r="K113" i="16"/>
  <c r="L113" i="16"/>
  <c r="M113" i="16"/>
  <c r="N113" i="16"/>
  <c r="O113" i="16"/>
  <c r="O112" i="16"/>
  <c r="F112" i="16"/>
  <c r="G112" i="16"/>
  <c r="H112" i="16"/>
  <c r="J112" i="16"/>
  <c r="K112" i="16"/>
  <c r="L112" i="16"/>
  <c r="M112" i="16"/>
  <c r="N112" i="16"/>
  <c r="F111" i="16"/>
  <c r="G111" i="16"/>
  <c r="H111" i="16"/>
  <c r="I111" i="16"/>
  <c r="J111" i="16"/>
  <c r="K111" i="16"/>
  <c r="L111" i="16"/>
  <c r="M111" i="16"/>
  <c r="N111" i="16"/>
  <c r="O111" i="16"/>
  <c r="E111" i="16"/>
  <c r="E112" i="16"/>
  <c r="E113" i="16"/>
  <c r="F110" i="16"/>
  <c r="G110" i="16"/>
  <c r="H110" i="16"/>
  <c r="I110" i="16"/>
  <c r="J110" i="16"/>
  <c r="K110" i="16"/>
  <c r="L110" i="16"/>
  <c r="M110" i="16"/>
  <c r="N110" i="16"/>
  <c r="O110" i="16"/>
  <c r="F114" i="16"/>
  <c r="G114" i="16"/>
  <c r="H114" i="16"/>
  <c r="I114" i="16"/>
  <c r="J114" i="16"/>
  <c r="K114" i="16"/>
  <c r="L114" i="16"/>
  <c r="M114" i="16"/>
  <c r="N114" i="16"/>
  <c r="O114" i="16"/>
  <c r="E114" i="16"/>
  <c r="D115" i="16"/>
  <c r="D116" i="16"/>
  <c r="D117" i="16"/>
  <c r="D118" i="16"/>
  <c r="F131" i="16"/>
  <c r="F124" i="16" s="1"/>
  <c r="G131" i="16"/>
  <c r="G124" i="16" s="1"/>
  <c r="G21" i="16" s="1"/>
  <c r="H131" i="16"/>
  <c r="H124" i="16" s="1"/>
  <c r="I131" i="16"/>
  <c r="I124" i="16" s="1"/>
  <c r="J131" i="16"/>
  <c r="J124" i="16" s="1"/>
  <c r="K131" i="16"/>
  <c r="K124" i="16" s="1"/>
  <c r="L131" i="16"/>
  <c r="L124" i="16" s="1"/>
  <c r="M131" i="16"/>
  <c r="M124" i="16" s="1"/>
  <c r="N131" i="16"/>
  <c r="N124" i="16" s="1"/>
  <c r="O131" i="16"/>
  <c r="O124" i="16" s="1"/>
  <c r="F129" i="16"/>
  <c r="F122" i="16" s="1"/>
  <c r="F18" i="16" s="1"/>
  <c r="G129" i="16"/>
  <c r="G122" i="16" s="1"/>
  <c r="G18" i="16" s="1"/>
  <c r="H129" i="16"/>
  <c r="H122" i="16" s="1"/>
  <c r="H18" i="16" s="1"/>
  <c r="I129" i="16"/>
  <c r="J129" i="16"/>
  <c r="J122" i="16" s="1"/>
  <c r="J18" i="16" s="1"/>
  <c r="K129" i="16"/>
  <c r="K122" i="16" s="1"/>
  <c r="K18" i="16" s="1"/>
  <c r="M129" i="16"/>
  <c r="M122" i="16" s="1"/>
  <c r="N129" i="16"/>
  <c r="N122" i="16" s="1"/>
  <c r="N18" i="16" s="1"/>
  <c r="O129" i="16"/>
  <c r="O122" i="16" s="1"/>
  <c r="O18" i="16" s="1"/>
  <c r="E131" i="16"/>
  <c r="E124" i="16" s="1"/>
  <c r="E129" i="16"/>
  <c r="E122" i="16" s="1"/>
  <c r="E18" i="16" s="1"/>
  <c r="F133" i="16"/>
  <c r="G133" i="16"/>
  <c r="H133" i="16"/>
  <c r="I133" i="16"/>
  <c r="J133" i="16"/>
  <c r="K133" i="16"/>
  <c r="E133" i="16"/>
  <c r="D134" i="16"/>
  <c r="D135" i="16"/>
  <c r="D136" i="16"/>
  <c r="D137" i="16"/>
  <c r="D138" i="16"/>
  <c r="F139" i="16"/>
  <c r="G139" i="16"/>
  <c r="H139" i="16"/>
  <c r="I139" i="16"/>
  <c r="J139" i="16"/>
  <c r="K139" i="16"/>
  <c r="L139" i="16"/>
  <c r="M139" i="16"/>
  <c r="N139" i="16"/>
  <c r="O139" i="16"/>
  <c r="E139" i="16"/>
  <c r="D140" i="16"/>
  <c r="D141" i="16"/>
  <c r="D142" i="16"/>
  <c r="D143" i="16"/>
  <c r="F144" i="16"/>
  <c r="G144" i="16"/>
  <c r="H144" i="16"/>
  <c r="I144" i="16"/>
  <c r="J144" i="16"/>
  <c r="K144" i="16"/>
  <c r="L144" i="16"/>
  <c r="M144" i="16"/>
  <c r="N144" i="16"/>
  <c r="O144" i="16"/>
  <c r="D145" i="16"/>
  <c r="D146" i="16"/>
  <c r="D147" i="16"/>
  <c r="D148" i="16"/>
  <c r="D149" i="16"/>
  <c r="F150" i="16"/>
  <c r="G150" i="16"/>
  <c r="H150" i="16"/>
  <c r="I150" i="16"/>
  <c r="J150" i="16"/>
  <c r="K150" i="16"/>
  <c r="L150" i="16"/>
  <c r="M150" i="16"/>
  <c r="N150" i="16"/>
  <c r="O150" i="16"/>
  <c r="E150" i="16"/>
  <c r="D151" i="16"/>
  <c r="D152" i="16"/>
  <c r="D153" i="16"/>
  <c r="D154" i="16"/>
  <c r="F155" i="16"/>
  <c r="G155" i="16"/>
  <c r="H155" i="16"/>
  <c r="I155" i="16"/>
  <c r="J155" i="16"/>
  <c r="K155" i="16"/>
  <c r="L155" i="16"/>
  <c r="M155" i="16"/>
  <c r="N155" i="16"/>
  <c r="O155" i="16"/>
  <c r="E155" i="16"/>
  <c r="D156" i="16"/>
  <c r="D157" i="16"/>
  <c r="D158" i="16"/>
  <c r="D159" i="16"/>
  <c r="F165" i="16"/>
  <c r="G165" i="16"/>
  <c r="H165" i="16"/>
  <c r="I165" i="16"/>
  <c r="J165" i="16"/>
  <c r="K165" i="16"/>
  <c r="L165" i="16"/>
  <c r="M165" i="16"/>
  <c r="N165" i="16"/>
  <c r="O165" i="16"/>
  <c r="E165" i="16"/>
  <c r="F170" i="16"/>
  <c r="G170" i="16"/>
  <c r="H170" i="16"/>
  <c r="I170" i="16"/>
  <c r="J170" i="16"/>
  <c r="K170" i="16"/>
  <c r="L170" i="16"/>
  <c r="M170" i="16"/>
  <c r="N170" i="16"/>
  <c r="O170" i="16"/>
  <c r="E170" i="16"/>
  <c r="F175" i="16"/>
  <c r="G175" i="16"/>
  <c r="H175" i="16"/>
  <c r="I175" i="16"/>
  <c r="J175" i="16"/>
  <c r="K175" i="16"/>
  <c r="L175" i="16"/>
  <c r="M175" i="16"/>
  <c r="N175" i="16"/>
  <c r="O175" i="16"/>
  <c r="E175" i="16"/>
  <c r="F180" i="16"/>
  <c r="G180" i="16"/>
  <c r="H180" i="16"/>
  <c r="I180" i="16"/>
  <c r="J180" i="16"/>
  <c r="K180" i="16"/>
  <c r="L180" i="16"/>
  <c r="M180" i="16"/>
  <c r="N180" i="16"/>
  <c r="O180" i="16"/>
  <c r="E180" i="16"/>
  <c r="F185" i="16"/>
  <c r="G185" i="16"/>
  <c r="H185" i="16"/>
  <c r="I185" i="16"/>
  <c r="J185" i="16"/>
  <c r="K185" i="16"/>
  <c r="L185" i="16"/>
  <c r="M185" i="16"/>
  <c r="N185" i="16"/>
  <c r="O185" i="16"/>
  <c r="E185" i="16"/>
  <c r="F190" i="16"/>
  <c r="G190" i="16"/>
  <c r="H190" i="16"/>
  <c r="I190" i="16"/>
  <c r="J190" i="16"/>
  <c r="K190" i="16"/>
  <c r="L190" i="16"/>
  <c r="M190" i="16"/>
  <c r="N190" i="16"/>
  <c r="O190" i="16"/>
  <c r="E190" i="16"/>
  <c r="F195" i="16"/>
  <c r="G195" i="16"/>
  <c r="H195" i="16"/>
  <c r="I195" i="16"/>
  <c r="J195" i="16"/>
  <c r="K195" i="16"/>
  <c r="L195" i="16"/>
  <c r="M195" i="16"/>
  <c r="N195" i="16"/>
  <c r="O195" i="16"/>
  <c r="E195" i="16"/>
  <c r="F200" i="16"/>
  <c r="G200" i="16"/>
  <c r="H200" i="16"/>
  <c r="I200" i="16"/>
  <c r="J200" i="16"/>
  <c r="K200" i="16"/>
  <c r="L200" i="16"/>
  <c r="M200" i="16"/>
  <c r="N200" i="16"/>
  <c r="O200" i="16"/>
  <c r="E200" i="16"/>
  <c r="F205" i="16"/>
  <c r="G205" i="16"/>
  <c r="H205" i="16"/>
  <c r="I205" i="16"/>
  <c r="J205" i="16"/>
  <c r="K205" i="16"/>
  <c r="L205" i="16"/>
  <c r="M205" i="16"/>
  <c r="N205" i="16"/>
  <c r="O205" i="16"/>
  <c r="E205" i="16"/>
  <c r="F210" i="16"/>
  <c r="G210" i="16"/>
  <c r="H210" i="16"/>
  <c r="I210" i="16"/>
  <c r="J210" i="16"/>
  <c r="K210" i="16"/>
  <c r="L210" i="16"/>
  <c r="M210" i="16"/>
  <c r="N210" i="16"/>
  <c r="O210" i="16"/>
  <c r="E210" i="16"/>
  <c r="F215" i="16"/>
  <c r="G215" i="16"/>
  <c r="H215" i="16"/>
  <c r="I215" i="16"/>
  <c r="J215" i="16"/>
  <c r="K215" i="16"/>
  <c r="L215" i="16"/>
  <c r="M215" i="16"/>
  <c r="N215" i="16"/>
  <c r="O215" i="16"/>
  <c r="E215" i="16"/>
  <c r="F220" i="16"/>
  <c r="G220" i="16"/>
  <c r="H220" i="16"/>
  <c r="I220" i="16"/>
  <c r="J220" i="16"/>
  <c r="K220" i="16"/>
  <c r="L220" i="16"/>
  <c r="M220" i="16"/>
  <c r="N220" i="16"/>
  <c r="O220" i="16"/>
  <c r="E220" i="16"/>
  <c r="F225" i="16"/>
  <c r="G225" i="16"/>
  <c r="H225" i="16"/>
  <c r="I225" i="16"/>
  <c r="J225" i="16"/>
  <c r="K225" i="16"/>
  <c r="L225" i="16"/>
  <c r="M225" i="16"/>
  <c r="N225" i="16"/>
  <c r="O225" i="16"/>
  <c r="E225" i="16"/>
  <c r="F230" i="16"/>
  <c r="G230" i="16"/>
  <c r="H230" i="16"/>
  <c r="I230" i="16"/>
  <c r="J230" i="16"/>
  <c r="K230" i="16"/>
  <c r="L230" i="16"/>
  <c r="M230" i="16"/>
  <c r="N230" i="16"/>
  <c r="O230" i="16"/>
  <c r="E230" i="16"/>
  <c r="F235" i="16"/>
  <c r="G235" i="16"/>
  <c r="H235" i="16"/>
  <c r="I235" i="16"/>
  <c r="J235" i="16"/>
  <c r="K235" i="16"/>
  <c r="L235" i="16"/>
  <c r="M235" i="16"/>
  <c r="N235" i="16"/>
  <c r="O235" i="16"/>
  <c r="E235" i="16"/>
  <c r="F240" i="16"/>
  <c r="G240" i="16"/>
  <c r="H240" i="16"/>
  <c r="I240" i="16"/>
  <c r="J240" i="16"/>
  <c r="K240" i="16"/>
  <c r="L240" i="16"/>
  <c r="M240" i="16"/>
  <c r="N240" i="16"/>
  <c r="O240" i="16"/>
  <c r="E240" i="16"/>
  <c r="F245" i="16"/>
  <c r="G245" i="16"/>
  <c r="H245" i="16"/>
  <c r="I245" i="16"/>
  <c r="J245" i="16"/>
  <c r="K245" i="16"/>
  <c r="L245" i="16"/>
  <c r="M245" i="16"/>
  <c r="N245" i="16"/>
  <c r="O245" i="16"/>
  <c r="E245" i="16"/>
  <c r="F250" i="16"/>
  <c r="G250" i="16"/>
  <c r="H250" i="16"/>
  <c r="I250" i="16"/>
  <c r="J250" i="16"/>
  <c r="K250" i="16"/>
  <c r="L250" i="16"/>
  <c r="M250" i="16"/>
  <c r="N250" i="16"/>
  <c r="O250" i="16"/>
  <c r="E250" i="16"/>
  <c r="D254" i="16"/>
  <c r="D251" i="16"/>
  <c r="D166" i="16"/>
  <c r="D167" i="16"/>
  <c r="D168" i="16"/>
  <c r="D169" i="16"/>
  <c r="D171" i="16"/>
  <c r="D172" i="16"/>
  <c r="D173" i="16"/>
  <c r="D174" i="16"/>
  <c r="D176" i="16"/>
  <c r="D177" i="16"/>
  <c r="D178" i="16"/>
  <c r="D179" i="16"/>
  <c r="D181" i="16"/>
  <c r="D182" i="16"/>
  <c r="D183" i="16"/>
  <c r="D184" i="16"/>
  <c r="D186" i="16"/>
  <c r="D187" i="16"/>
  <c r="D188" i="16"/>
  <c r="D189" i="16"/>
  <c r="D191" i="16"/>
  <c r="D192" i="16"/>
  <c r="D193" i="16"/>
  <c r="D194" i="16"/>
  <c r="D196" i="16"/>
  <c r="D197" i="16"/>
  <c r="D198" i="16"/>
  <c r="D199" i="16"/>
  <c r="D201" i="16"/>
  <c r="D202" i="16"/>
  <c r="D203" i="16"/>
  <c r="D204" i="16"/>
  <c r="D206" i="16"/>
  <c r="D207" i="16"/>
  <c r="D208" i="16"/>
  <c r="D209" i="16"/>
  <c r="D211" i="16"/>
  <c r="D212" i="16"/>
  <c r="D213" i="16"/>
  <c r="D214" i="16"/>
  <c r="D216" i="16"/>
  <c r="D217" i="16"/>
  <c r="D218" i="16"/>
  <c r="D219" i="16"/>
  <c r="D221" i="16"/>
  <c r="D222" i="16"/>
  <c r="D223" i="16"/>
  <c r="D224" i="16"/>
  <c r="D226" i="16"/>
  <c r="D227" i="16"/>
  <c r="D228" i="16"/>
  <c r="D229" i="16"/>
  <c r="D231" i="16"/>
  <c r="D232" i="16"/>
  <c r="D233" i="16"/>
  <c r="D234" i="16"/>
  <c r="D236" i="16"/>
  <c r="D237" i="16"/>
  <c r="D238" i="16"/>
  <c r="D239" i="16"/>
  <c r="D241" i="16"/>
  <c r="D242" i="16"/>
  <c r="D243" i="16"/>
  <c r="D244" i="16"/>
  <c r="D246" i="16"/>
  <c r="D247" i="16"/>
  <c r="D248" i="16"/>
  <c r="D249" i="16"/>
  <c r="D252" i="16"/>
  <c r="D253" i="16"/>
  <c r="F280" i="16"/>
  <c r="G280" i="16"/>
  <c r="H280" i="16"/>
  <c r="I280" i="16"/>
  <c r="J280" i="16"/>
  <c r="K280" i="16"/>
  <c r="L280" i="16"/>
  <c r="M280" i="16"/>
  <c r="N280" i="16"/>
  <c r="O280" i="16"/>
  <c r="D283" i="16"/>
  <c r="D282" i="16"/>
  <c r="D281" i="16"/>
  <c r="F164" i="16"/>
  <c r="G164" i="16"/>
  <c r="H164" i="16"/>
  <c r="I164" i="16"/>
  <c r="J164" i="16"/>
  <c r="K164" i="16"/>
  <c r="L164" i="16"/>
  <c r="M164" i="16"/>
  <c r="N164" i="16"/>
  <c r="F163" i="16"/>
  <c r="H163" i="16"/>
  <c r="I163" i="16"/>
  <c r="J163" i="16"/>
  <c r="K163" i="16"/>
  <c r="K130" i="16" s="1"/>
  <c r="L163" i="16"/>
  <c r="L130" i="16" s="1"/>
  <c r="O163" i="16"/>
  <c r="F162" i="16"/>
  <c r="G162" i="16"/>
  <c r="G128" i="16" s="1"/>
  <c r="H162" i="16"/>
  <c r="K162" i="16"/>
  <c r="L162" i="16"/>
  <c r="L128" i="16" s="1"/>
  <c r="M162" i="16"/>
  <c r="N162" i="16"/>
  <c r="O162" i="16"/>
  <c r="H161" i="16"/>
  <c r="I161" i="16"/>
  <c r="J161" i="16"/>
  <c r="J127" i="16" s="1"/>
  <c r="K161" i="16"/>
  <c r="L161" i="16"/>
  <c r="N161" i="16"/>
  <c r="O161" i="16"/>
  <c r="F61" i="16"/>
  <c r="G61" i="16"/>
  <c r="H61" i="16"/>
  <c r="I61" i="16"/>
  <c r="J61" i="16"/>
  <c r="K61" i="16"/>
  <c r="F60" i="16"/>
  <c r="G60" i="16"/>
  <c r="I60" i="16"/>
  <c r="J60" i="16"/>
  <c r="K60" i="16"/>
  <c r="L60" i="16"/>
  <c r="F59" i="16"/>
  <c r="G59" i="16"/>
  <c r="H59" i="16"/>
  <c r="I59" i="16"/>
  <c r="J59" i="16"/>
  <c r="K59" i="16"/>
  <c r="L59" i="16"/>
  <c r="G58" i="16"/>
  <c r="F58" i="16"/>
  <c r="H58" i="16"/>
  <c r="I58" i="16"/>
  <c r="J58" i="16"/>
  <c r="K58" i="16"/>
  <c r="L58" i="16"/>
  <c r="E59" i="16"/>
  <c r="E60" i="16"/>
  <c r="E61" i="16"/>
  <c r="D83" i="16"/>
  <c r="D86" i="16"/>
  <c r="D85" i="16"/>
  <c r="E284" i="16"/>
  <c r="E279" i="16" s="1"/>
  <c r="D81" i="16"/>
  <c r="D80" i="16"/>
  <c r="D79" i="16"/>
  <c r="D78" i="16"/>
  <c r="D77" i="16"/>
  <c r="D75" i="16"/>
  <c r="D66" i="16"/>
  <c r="D64" i="16"/>
  <c r="D63" i="16"/>
  <c r="O39" i="16"/>
  <c r="N39" i="16"/>
  <c r="M39" i="16"/>
  <c r="L39" i="16"/>
  <c r="K39" i="16"/>
  <c r="J39" i="16"/>
  <c r="I39" i="16"/>
  <c r="H39" i="16"/>
  <c r="G39" i="16"/>
  <c r="F39" i="16"/>
  <c r="L18" i="16"/>
  <c r="D27" i="16"/>
  <c r="D175" i="16" l="1"/>
  <c r="M24" i="16"/>
  <c r="D260" i="16"/>
  <c r="L255" i="16"/>
  <c r="M130" i="16"/>
  <c r="M123" i="16" s="1"/>
  <c r="O24" i="16"/>
  <c r="O31" i="16"/>
  <c r="D46" i="16"/>
  <c r="J67" i="16"/>
  <c r="F67" i="16"/>
  <c r="J32" i="16"/>
  <c r="K21" i="16"/>
  <c r="H21" i="16"/>
  <c r="L31" i="16"/>
  <c r="E127" i="16"/>
  <c r="E120" i="16" s="1"/>
  <c r="D110" i="16"/>
  <c r="K67" i="16"/>
  <c r="J128" i="16"/>
  <c r="J121" i="16" s="1"/>
  <c r="M26" i="16"/>
  <c r="M160" i="16"/>
  <c r="L121" i="16"/>
  <c r="D195" i="16"/>
  <c r="M32" i="16"/>
  <c r="G121" i="16"/>
  <c r="K123" i="16"/>
  <c r="D170" i="16"/>
  <c r="I21" i="16"/>
  <c r="F21" i="16"/>
  <c r="E21" i="16"/>
  <c r="M120" i="16"/>
  <c r="G255" i="16"/>
  <c r="M21" i="16"/>
  <c r="F127" i="16"/>
  <c r="F120" i="16" s="1"/>
  <c r="D70" i="16"/>
  <c r="L57" i="16"/>
  <c r="G57" i="16"/>
  <c r="L275" i="16"/>
  <c r="H128" i="16"/>
  <c r="H121" i="16" s="1"/>
  <c r="G24" i="16"/>
  <c r="N255" i="16"/>
  <c r="G130" i="16"/>
  <c r="G123" i="16" s="1"/>
  <c r="I31" i="16"/>
  <c r="J31" i="16"/>
  <c r="F128" i="16"/>
  <c r="F121" i="16" s="1"/>
  <c r="N132" i="16"/>
  <c r="N125" i="16" s="1"/>
  <c r="J132" i="16"/>
  <c r="J125" i="16" s="1"/>
  <c r="H109" i="16"/>
  <c r="I57" i="16"/>
  <c r="K28" i="16"/>
  <c r="L132" i="16"/>
  <c r="L125" i="16" s="1"/>
  <c r="L22" i="16" s="1"/>
  <c r="D35" i="16"/>
  <c r="D162" i="16"/>
  <c r="N28" i="16"/>
  <c r="K32" i="16"/>
  <c r="D38" i="16"/>
  <c r="D33" i="16"/>
  <c r="E128" i="16"/>
  <c r="E121" i="16" s="1"/>
  <c r="K160" i="16"/>
  <c r="J130" i="16"/>
  <c r="D82" i="16"/>
  <c r="D74" i="16"/>
  <c r="D39" i="16"/>
  <c r="J57" i="16"/>
  <c r="L26" i="16"/>
  <c r="O28" i="16"/>
  <c r="H132" i="16"/>
  <c r="H125" i="16" s="1"/>
  <c r="D245" i="16"/>
  <c r="D240" i="16"/>
  <c r="D190" i="16"/>
  <c r="D185" i="16"/>
  <c r="D180" i="16"/>
  <c r="O21" i="16"/>
  <c r="N31" i="16"/>
  <c r="F31" i="16"/>
  <c r="J28" i="16"/>
  <c r="I275" i="16"/>
  <c r="J120" i="16"/>
  <c r="D155" i="16"/>
  <c r="D150" i="16"/>
  <c r="D71" i="16"/>
  <c r="D68" i="16"/>
  <c r="F57" i="16"/>
  <c r="J275" i="16"/>
  <c r="N128" i="16"/>
  <c r="N121" i="16" s="1"/>
  <c r="I130" i="16"/>
  <c r="I123" i="16" s="1"/>
  <c r="D165" i="16"/>
  <c r="M109" i="16"/>
  <c r="I109" i="16"/>
  <c r="O26" i="16"/>
  <c r="D111" i="16"/>
  <c r="K127" i="16"/>
  <c r="K120" i="16" s="1"/>
  <c r="M255" i="16"/>
  <c r="D257" i="16"/>
  <c r="O255" i="16"/>
  <c r="F255" i="16"/>
  <c r="H255" i="16"/>
  <c r="G127" i="16"/>
  <c r="G120" i="16" s="1"/>
  <c r="G15" i="16" s="1"/>
  <c r="E160" i="16"/>
  <c r="H275" i="16"/>
  <c r="O130" i="16"/>
  <c r="O123" i="16" s="1"/>
  <c r="D215" i="16"/>
  <c r="D131" i="16"/>
  <c r="D129" i="16"/>
  <c r="L109" i="16"/>
  <c r="D113" i="16"/>
  <c r="J26" i="16"/>
  <c r="J17" i="16" s="1"/>
  <c r="F109" i="16"/>
  <c r="I24" i="16"/>
  <c r="D73" i="16"/>
  <c r="D62" i="16"/>
  <c r="E32" i="16"/>
  <c r="N130" i="16"/>
  <c r="N123" i="16" s="1"/>
  <c r="K132" i="16"/>
  <c r="K125" i="16" s="1"/>
  <c r="K275" i="16"/>
  <c r="D225" i="16"/>
  <c r="D220" i="16"/>
  <c r="D205" i="16"/>
  <c r="D144" i="16"/>
  <c r="N109" i="16"/>
  <c r="D112" i="16"/>
  <c r="H67" i="16"/>
  <c r="D69" i="16"/>
  <c r="G32" i="16"/>
  <c r="L21" i="16"/>
  <c r="D30" i="16"/>
  <c r="I255" i="16"/>
  <c r="K128" i="16"/>
  <c r="K121" i="16" s="1"/>
  <c r="I132" i="16"/>
  <c r="I125" i="16" s="1"/>
  <c r="H160" i="16"/>
  <c r="I128" i="16"/>
  <c r="I121" i="16" s="1"/>
  <c r="F24" i="16"/>
  <c r="J24" i="16"/>
  <c r="O275" i="16"/>
  <c r="G132" i="16"/>
  <c r="G125" i="16" s="1"/>
  <c r="D37" i="16"/>
  <c r="D58" i="16"/>
  <c r="N26" i="16"/>
  <c r="K57" i="16"/>
  <c r="H31" i="16"/>
  <c r="D278" i="16"/>
  <c r="H127" i="16"/>
  <c r="H120" i="16" s="1"/>
  <c r="G160" i="16"/>
  <c r="H130" i="16"/>
  <c r="H123" i="16" s="1"/>
  <c r="D230" i="16"/>
  <c r="N67" i="16"/>
  <c r="G28" i="16"/>
  <c r="N32" i="16"/>
  <c r="O132" i="16"/>
  <c r="O125" i="16" s="1"/>
  <c r="O22" i="16" s="1"/>
  <c r="D133" i="16"/>
  <c r="E57" i="16"/>
  <c r="D59" i="16"/>
  <c r="H26" i="16"/>
  <c r="H17" i="16" s="1"/>
  <c r="H57" i="16"/>
  <c r="L127" i="16"/>
  <c r="L160" i="16"/>
  <c r="D164" i="16"/>
  <c r="F132" i="16"/>
  <c r="F125" i="16" s="1"/>
  <c r="E26" i="16"/>
  <c r="K31" i="16"/>
  <c r="N275" i="16"/>
  <c r="O127" i="16"/>
  <c r="O160" i="16"/>
  <c r="E280" i="16"/>
  <c r="D280" i="16" s="1"/>
  <c r="D279" i="16"/>
  <c r="D284" i="16"/>
  <c r="E31" i="16"/>
  <c r="D61" i="16"/>
  <c r="M275" i="16"/>
  <c r="F275" i="16"/>
  <c r="D235" i="16"/>
  <c r="D210" i="16"/>
  <c r="D114" i="16"/>
  <c r="K24" i="16"/>
  <c r="K109" i="16"/>
  <c r="N21" i="16"/>
  <c r="J21" i="16"/>
  <c r="D72" i="16"/>
  <c r="L29" i="16"/>
  <c r="I26" i="16"/>
  <c r="I67" i="16"/>
  <c r="D124" i="16"/>
  <c r="G67" i="16"/>
  <c r="D256" i="16"/>
  <c r="E16" i="16"/>
  <c r="I122" i="16"/>
  <c r="I18" i="16" s="1"/>
  <c r="D18" i="16" s="1"/>
  <c r="D60" i="16"/>
  <c r="N160" i="16"/>
  <c r="N127" i="16"/>
  <c r="O128" i="16"/>
  <c r="O121" i="16" s="1"/>
  <c r="D163" i="16"/>
  <c r="J109" i="16"/>
  <c r="G109" i="16"/>
  <c r="E109" i="16"/>
  <c r="E67" i="16"/>
  <c r="E24" i="16"/>
  <c r="O67" i="16"/>
  <c r="F26" i="16"/>
  <c r="H28" i="16"/>
  <c r="H24" i="16"/>
  <c r="H32" i="16"/>
  <c r="K26" i="16"/>
  <c r="G26" i="16"/>
  <c r="G17" i="16" s="1"/>
  <c r="M31" i="16"/>
  <c r="D259" i="16"/>
  <c r="E132" i="16" s="1"/>
  <c r="G25" i="16"/>
  <c r="G16" i="16" s="1"/>
  <c r="D34" i="16"/>
  <c r="L28" i="16"/>
  <c r="I28" i="16"/>
  <c r="F28" i="16"/>
  <c r="D36" i="16"/>
  <c r="E130" i="16"/>
  <c r="D258" i="16"/>
  <c r="L32" i="16"/>
  <c r="K255" i="16"/>
  <c r="N24" i="16"/>
  <c r="D277" i="16"/>
  <c r="I160" i="16"/>
  <c r="I127" i="16"/>
  <c r="M128" i="16"/>
  <c r="M121" i="16" s="1"/>
  <c r="L123" i="16"/>
  <c r="M132" i="16"/>
  <c r="M125" i="16" s="1"/>
  <c r="D250" i="16"/>
  <c r="D200" i="16"/>
  <c r="D139" i="16"/>
  <c r="O109" i="16"/>
  <c r="D87" i="16"/>
  <c r="E28" i="16"/>
  <c r="L24" i="16"/>
  <c r="I32" i="16"/>
  <c r="F32" i="16"/>
  <c r="O32" i="16"/>
  <c r="G31" i="16"/>
  <c r="J255" i="16"/>
  <c r="E255" i="16"/>
  <c r="F160" i="16"/>
  <c r="D161" i="16"/>
  <c r="J160" i="16"/>
  <c r="F130" i="16"/>
  <c r="F123" i="16" s="1"/>
  <c r="M23" i="16" l="1"/>
  <c r="N19" i="16"/>
  <c r="D16" i="16"/>
  <c r="D21" i="16"/>
  <c r="O23" i="16"/>
  <c r="M119" i="16"/>
  <c r="J126" i="16"/>
  <c r="L17" i="16"/>
  <c r="K19" i="16"/>
  <c r="K17" i="16"/>
  <c r="D67" i="16"/>
  <c r="I22" i="16"/>
  <c r="H19" i="16"/>
  <c r="J22" i="16"/>
  <c r="G126" i="16"/>
  <c r="L126" i="16"/>
  <c r="G19" i="16"/>
  <c r="M15" i="16"/>
  <c r="K119" i="16"/>
  <c r="G119" i="16"/>
  <c r="G22" i="16"/>
  <c r="J123" i="16"/>
  <c r="J19" i="16" s="1"/>
  <c r="O19" i="16"/>
  <c r="H126" i="16"/>
  <c r="K126" i="16"/>
  <c r="K22" i="16"/>
  <c r="J23" i="16"/>
  <c r="N17" i="16"/>
  <c r="O17" i="16"/>
  <c r="J119" i="16"/>
  <c r="H22" i="16"/>
  <c r="J15" i="16"/>
  <c r="N22" i="16"/>
  <c r="D255" i="16"/>
  <c r="F22" i="16"/>
  <c r="E275" i="16"/>
  <c r="D275" i="16" s="1"/>
  <c r="D32" i="16"/>
  <c r="H119" i="16"/>
  <c r="D57" i="16"/>
  <c r="L19" i="16"/>
  <c r="L23" i="16"/>
  <c r="N23" i="16"/>
  <c r="D130" i="16"/>
  <c r="E123" i="16"/>
  <c r="E125" i="16"/>
  <c r="D125" i="16" s="1"/>
  <c r="D132" i="16"/>
  <c r="N120" i="16"/>
  <c r="N119" i="16" s="1"/>
  <c r="N126" i="16"/>
  <c r="D122" i="16"/>
  <c r="E17" i="16"/>
  <c r="D26" i="16"/>
  <c r="G23" i="16"/>
  <c r="D160" i="16"/>
  <c r="F126" i="16"/>
  <c r="M22" i="16"/>
  <c r="H15" i="16"/>
  <c r="H23" i="16"/>
  <c r="E23" i="16"/>
  <c r="E15" i="16"/>
  <c r="D24" i="16"/>
  <c r="D25" i="16"/>
  <c r="F119" i="16"/>
  <c r="F15" i="16"/>
  <c r="D31" i="16"/>
  <c r="O126" i="16"/>
  <c r="O120" i="16"/>
  <c r="O119" i="16" s="1"/>
  <c r="D28" i="16"/>
  <c r="D121" i="16"/>
  <c r="M126" i="16"/>
  <c r="E126" i="16"/>
  <c r="F19" i="16"/>
  <c r="L20" i="16"/>
  <c r="D20" i="16" s="1"/>
  <c r="D29" i="16"/>
  <c r="D128" i="16"/>
  <c r="I120" i="16"/>
  <c r="I126" i="16"/>
  <c r="D127" i="16"/>
  <c r="I19" i="16"/>
  <c r="F17" i="16"/>
  <c r="F23" i="16"/>
  <c r="D109" i="16"/>
  <c r="I17" i="16"/>
  <c r="I23" i="16"/>
  <c r="K15" i="16"/>
  <c r="K23" i="16"/>
  <c r="L120" i="16"/>
  <c r="L119" i="16" s="1"/>
  <c r="D15" i="16" l="1"/>
  <c r="G14" i="16"/>
  <c r="M17" i="16"/>
  <c r="H14" i="16"/>
  <c r="D120" i="16"/>
  <c r="L15" i="16"/>
  <c r="J14" i="16"/>
  <c r="K14" i="16"/>
  <c r="D123" i="16"/>
  <c r="L14" i="16"/>
  <c r="E19" i="16"/>
  <c r="D19" i="16" s="1"/>
  <c r="E22" i="16"/>
  <c r="D22" i="16" s="1"/>
  <c r="N15" i="16"/>
  <c r="N14" i="16" s="1"/>
  <c r="O15" i="16"/>
  <c r="O14" i="16" s="1"/>
  <c r="I15" i="16"/>
  <c r="I14" i="16" s="1"/>
  <c r="I119" i="16"/>
  <c r="E119" i="16"/>
  <c r="F14" i="16"/>
  <c r="D23" i="16"/>
  <c r="D126" i="16"/>
  <c r="E14" i="16" l="1"/>
  <c r="D14" i="16"/>
  <c r="D17" i="16"/>
  <c r="D119" i="16"/>
</calcChain>
</file>

<file path=xl/sharedStrings.xml><?xml version="1.0" encoding="utf-8"?>
<sst xmlns="http://schemas.openxmlformats.org/spreadsheetml/2006/main" count="400" uniqueCount="144">
  <si>
    <t>Источники финансирования</t>
  </si>
  <si>
    <t>Всего</t>
  </si>
  <si>
    <t>5</t>
  </si>
  <si>
    <t>6</t>
  </si>
  <si>
    <t>7</t>
  </si>
  <si>
    <t>8</t>
  </si>
  <si>
    <t>9</t>
  </si>
  <si>
    <t>Статус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</si>
  <si>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</si>
  <si>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</si>
  <si>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</si>
  <si>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</si>
  <si>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</si>
  <si>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</si>
  <si>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</si>
  <si>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</si>
  <si>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</si>
  <si>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</si>
  <si>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</si>
  <si>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</si>
  <si>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Наименование муниципальной программы, подпрограммы, основного мероприятия, мероприятия</t>
  </si>
  <si>
    <t>Основное мероприятие 2.1.</t>
  </si>
  <si>
    <t>Развитие туризма в городе Благовещенске</t>
  </si>
  <si>
    <t>Развитие обеспечивающей инфраструктуры муниципальной собственности к туристским объектам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</si>
  <si>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</si>
  <si>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городской бюджет, в том числе:</t>
  </si>
  <si>
    <t>кредиторская задолженность</t>
  </si>
  <si>
    <t>Основное мероприятие 1.2.</t>
  </si>
  <si>
    <t>Строительство туристско-развлекательных комплексов</t>
  </si>
  <si>
    <t>Развитие малого и среднего предпринимательства в городе Благовещенске</t>
  </si>
  <si>
    <t>Поддержка субъектов малого и среднего предпринимательства</t>
  </si>
  <si>
    <t>Мероприятие 2.1.1.</t>
  </si>
  <si>
    <t>Гранты в форме субсидии начинающим субъектам малого предпринимательства</t>
  </si>
  <si>
    <t>Мероприятие 2.1.2.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</si>
  <si>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</si>
  <si>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</si>
  <si>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</si>
  <si>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</si>
  <si>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 xml:space="preserve">Развитие инфраструктуры поддержки малого и среднего предпринимательства </t>
  </si>
  <si>
    <t>Строительство здания бизнес-инкубатора (в том числе проектные работы)</t>
  </si>
  <si>
    <t>Мероприятие 1.1.1.</t>
  </si>
  <si>
    <t>Мероприятие 1.1.2.</t>
  </si>
  <si>
    <t>10</t>
  </si>
  <si>
    <t>12</t>
  </si>
  <si>
    <t>13</t>
  </si>
  <si>
    <t>Совершенствование инфраструктуры досуга и массового отдыха для жителей и гостей города</t>
  </si>
  <si>
    <t>Не требует финансирования</t>
  </si>
  <si>
    <t>Основное мероприятие 2.2.</t>
  </si>
  <si>
    <t>Взаимодействие с некоммерческими организациями в сфере туризма</t>
  </si>
  <si>
    <t xml:space="preserve">Создание интерактивной карты города Благовещенска и размещение на официальном сайте администрации города Благовещенска </t>
  </si>
  <si>
    <t>Организация, проведение и участие в мероприятиях, направленных на продвижение города Благовещенска в сфере туризма</t>
  </si>
  <si>
    <t>2021</t>
  </si>
  <si>
    <t>14</t>
  </si>
  <si>
    <t>Подпрограмма 2</t>
  </si>
  <si>
    <t>Ресурсное обеспечение и прогнозная (справочная) оценка расходов на реализацию  муниципальной программы  за счет  всех  источников финансирования</t>
  </si>
  <si>
    <t>Проведение экскурсий при «Доме ремесел», тематическом центре «Городская усадьба»</t>
  </si>
  <si>
    <t>2022</t>
  </si>
  <si>
    <t>2023</t>
  </si>
  <si>
    <t>2024</t>
  </si>
  <si>
    <t>2025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</si>
  <si>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предпринимательства, включая крестьянские (фермерские) хозяйства), в том числе:</t>
  </si>
  <si>
    <t>Развитие малого и среднего предпринимательства и туризма на территории города Благовещенска</t>
  </si>
  <si>
    <t xml:space="preserve"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 </t>
  </si>
  <si>
    <t>Мероприятие 1.3.6.</t>
  </si>
  <si>
    <t>Мероприятие 1.3.7.</t>
  </si>
  <si>
    <t>Мероприятие 2.1.3.</t>
  </si>
  <si>
    <t>Мероприятие 2.1.4.</t>
  </si>
  <si>
    <t>Мероприятие 2.1.5.</t>
  </si>
  <si>
    <t>Мероприятие 2.1.6.</t>
  </si>
  <si>
    <t>2.1.6.1</t>
  </si>
  <si>
    <t>2.1.6.2</t>
  </si>
  <si>
    <t>Мероприятие 2.2.1</t>
  </si>
  <si>
    <t xml:space="preserve">Капитальные вложения в объекты муниципальной собственности (Большой городской центр «Трибуна Холл» г. Благовещенск, Амурская область)
</t>
  </si>
  <si>
    <t>Основное мероприятие  1.1.</t>
  </si>
  <si>
    <t xml:space="preserve"> Мероприятие 1.1.3.</t>
  </si>
  <si>
    <t>Мероприятие 1.2.1.</t>
  </si>
  <si>
    <t>Основное мероприятие 1.3.</t>
  </si>
  <si>
    <t>Мероприятие 1.3.1.</t>
  </si>
  <si>
    <t>Мероприятие 1.3.2.</t>
  </si>
  <si>
    <t>Мероприятие 1.3.3.</t>
  </si>
  <si>
    <t>Мероприятие 1.3.4.</t>
  </si>
  <si>
    <t>Мероприятие 1.3.5.</t>
  </si>
  <si>
    <t xml:space="preserve">администрации города Благовещенска </t>
  </si>
  <si>
    <t xml:space="preserve">   * Планируемый объем финансирования при условии выделения средств из федерального и областного бюджетов.</t>
  </si>
  <si>
    <t xml:space="preserve">Очистные сооружения ливневой канализации центрально-исторического планировочного района г. Благовещенска </t>
  </si>
  <si>
    <t>Инженерная инфраструктура туристско-развлекательной зоны «Золотая миля» (в том числе проектные работы)</t>
  </si>
  <si>
    <t>Строительство объектов туристско-развлекательного комплекса «Золотая миля»</t>
  </si>
  <si>
    <t>2.1.6.3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</si>
  <si>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</si>
  <si>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Оценка расходов (тыс. руб.), годы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</si>
  <si>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</si>
  <si>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</si>
  <si>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2.1.6.4</t>
  </si>
  <si>
    <t>2.1.6.5</t>
  </si>
  <si>
    <t>2.1.6.6</t>
  </si>
  <si>
    <t>2.1.6.7</t>
  </si>
  <si>
    <t>2.1.6.8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</si>
  <si>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</si>
  <si>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</si>
  <si>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</si>
  <si>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</si>
  <si>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</si>
  <si>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2.1.6.9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</si>
  <si>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</si>
  <si>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>2.1.6.10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</si>
  <si>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присмотра и ухода за детьми</t>
  </si>
  <si>
    <t>2.1.6.11</t>
  </si>
  <si>
    <t>2.1.6.12</t>
  </si>
  <si>
    <t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</si>
  <si>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развлекательных и досуговых заведений (за исключением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</si>
  <si>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2.1.6.13</t>
  </si>
  <si>
    <t>2.1.6.14</t>
  </si>
  <si>
    <t>2.1.6.15</t>
  </si>
  <si>
    <t>субсидии субъектам малого и среднего предпринимательства, осуществляющим деятельность в сфере общественного питания</t>
  </si>
  <si>
    <t>2.1.6.16</t>
  </si>
  <si>
    <t>Создание тематического центра «Городская усадьба» на территории городского парка культуры и отдыха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</si>
  <si>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</si>
  <si>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</si>
  <si>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</si>
  <si>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</si>
  <si>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</si>
  <si>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Информационное сопровождение деятельности администрации города Благовещенска в сфере туризма</t>
  </si>
  <si>
    <t>Основное мероприятие 1.4.</t>
  </si>
  <si>
    <t>Мероприятие 1.4.1.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</si>
  <si>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</si>
  <si>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</si>
  <si>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</si>
  <si>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неиспользованный остаток прошлых лет</t>
  </si>
  <si>
    <t>Всего:</t>
  </si>
  <si>
    <t>областной бюджет, в том числе:</t>
  </si>
  <si>
    <t xml:space="preserve">Приложение № 3 к муниципальной программе
</t>
  </si>
  <si>
    <t>Мероприятие 2.1.7.</t>
  </si>
  <si>
    <t>2.1.7.1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</si>
  <si>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</si>
  <si>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</si>
  <si>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проект не актуализирован на уровне области</t>
  </si>
  <si>
    <t>Мероприятие 1.3.8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</si>
  <si>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</si>
  <si>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Мероприятие 1.3.9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</si>
  <si>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</si>
  <si>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</si>
  <si>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Мероприятие 2.1.8</t>
  </si>
  <si>
    <t xml:space="preserve">от  07.04.2023  № 1663  </t>
  </si>
  <si>
    <t>Приложение № 3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</si>
</sst>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b/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164" fontId="8" fillId="0" borderId="0" xfId="0" applyNumberFormat="1" applyFont="1" applyFill="1"/>
    <xf numFmtId="0" fontId="10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/>
    <xf numFmtId="0" fontId="6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vertical="top"/>
    </xf>
    <xf numFmtId="164" fontId="10" fillId="0" borderId="0" xfId="0" applyNumberFormat="1" applyFont="1" applyFill="1" applyAlignment="1"/>
    <xf numFmtId="164" fontId="3" fillId="0" borderId="0" xfId="0" applyNumberFormat="1" applyFont="1" applyFill="1"/>
    <xf numFmtId="1" fontId="13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vertical="center"/>
    </xf>
    <xf numFmtId="164" fontId="8" fillId="0" borderId="0" xfId="0" applyNumberFormat="1" applyFont="1" applyFill="1" applyAlignment="1"/>
    <xf numFmtId="164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164" fontId="8" fillId="0" borderId="0" xfId="0" applyNumberFormat="1" applyFont="1" applyFill="1" applyAlignment="1">
      <alignment horizontal="left" vertical="center" wrapText="1"/>
    </xf>
    <xf numFmtId="164" fontId="15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853440</xdr:colOff>
      <xdr:row>91</xdr:row>
      <xdr:rowOff>2382</xdr:rowOff>
    </xdr:from>
    <xdr:ext cx="189956" cy="337675"/>
    <xdr:sp macro="" textlink="">
      <xdr:nvSpPr>
        <xdr:cNvPr id="15" name="Прямоугольник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836440</xdr:colOff>
      <xdr:row>50</xdr:row>
      <xdr:rowOff>144514</xdr:rowOff>
    </xdr:from>
    <xdr:ext cx="136744" cy="328294"/>
    <xdr:sp macro="" textlink="">
      <xdr:nvSpPr>
        <xdr:cNvPr id="18" name="Прямоугольник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18012555" y="11045347"/>
          <a:ext cx="133953" cy="32829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600" b="1" cap="none" spc="0">
              <a:ln w="10541" cmpd="sng">
                <a:noFill/>
                <a:prstDash val="solid"/>
              </a:ln>
              <a:solidFill>
                <a:sysClr val="windowText" lastClr="000000"/>
              </a:solidFill>
              <a:effectLst/>
              <a:latin typeface="Times New Roman" pitchFamily="18" charset="0"/>
              <a:cs typeface="Times New Roman" pitchFamily="18" charset="0"/>
            </a:rPr>
            <a:t>*</a:t>
          </a:r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846773</xdr:colOff>
      <xdr:row>44</xdr:row>
      <xdr:rowOff>171450</xdr:rowOff>
    </xdr:from>
    <xdr:ext cx="163650" cy="328295"/>
    <xdr:sp macro="" textlink="">
      <xdr:nvSpPr>
        <xdr:cNvPr id="19" name="Прямоугольник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16772573" y="11172825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600" b="1" cap="none" spc="0">
              <a:ln w="10541" cmpd="sng">
                <a:noFill/>
                <a:prstDash val="solid"/>
              </a:ln>
              <a:solidFill>
                <a:sysClr val="windowText" lastClr="000000"/>
              </a:solidFill>
              <a:effectLst/>
              <a:latin typeface="Times New Roman" pitchFamily="18" charset="0"/>
              <a:cs typeface="Times New Roman" pitchFamily="18" charset="0"/>
            </a:rPr>
            <a:t>*</a:t>
          </a:r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837724</xdr:colOff>
      <xdr:row>45</xdr:row>
      <xdr:rowOff>0</xdr:rowOff>
    </xdr:from>
    <xdr:ext cx="126597" cy="328295"/>
    <xdr:sp macro="" textlink="">
      <xdr:nvSpPr>
        <xdr:cNvPr id="20" name="Прямоугольник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17744599" y="11201400"/>
          <a:ext cx="126597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600" b="1" cap="none" spc="0">
              <a:ln w="10541" cmpd="sng">
                <a:noFill/>
                <a:prstDash val="solid"/>
              </a:ln>
              <a:solidFill>
                <a:sysClr val="windowText" lastClr="000000"/>
              </a:solidFill>
              <a:effectLst/>
              <a:latin typeface="Times New Roman" pitchFamily="18" charset="0"/>
              <a:cs typeface="Times New Roman" pitchFamily="18" charset="0"/>
            </a:rPr>
            <a:t>*</a:t>
          </a:r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783908</xdr:colOff>
      <xdr:row>45</xdr:row>
      <xdr:rowOff>0</xdr:rowOff>
    </xdr:from>
    <xdr:ext cx="205074" cy="328295"/>
    <xdr:sp macro="" textlink="">
      <xdr:nvSpPr>
        <xdr:cNvPr id="22" name="Прямоугольник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5728633" y="11201400"/>
          <a:ext cx="20507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853440</xdr:colOff>
      <xdr:row>91</xdr:row>
      <xdr:rowOff>2382</xdr:rowOff>
    </xdr:from>
    <xdr:ext cx="189956" cy="337675"/>
    <xdr:sp macro="" textlink="">
      <xdr:nvSpPr>
        <xdr:cNvPr id="9" name="Прямоугольник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799148</xdr:colOff>
      <xdr:row>45</xdr:row>
      <xdr:rowOff>0</xdr:rowOff>
    </xdr:from>
    <xdr:ext cx="163650" cy="328295"/>
    <xdr:sp macro="" textlink="">
      <xdr:nvSpPr>
        <xdr:cNvPr id="8" name="Прямоугольник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16724948" y="11201400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837724</xdr:colOff>
      <xdr:row>45</xdr:row>
      <xdr:rowOff>0</xdr:rowOff>
    </xdr:from>
    <xdr:ext cx="126597" cy="328295"/>
    <xdr:sp macro="" textlink="">
      <xdr:nvSpPr>
        <xdr:cNvPr id="10" name="Прямоугольник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17744599" y="11201400"/>
          <a:ext cx="126597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600" b="1" cap="none" spc="0">
              <a:ln w="10541" cmpd="sng">
                <a:noFill/>
                <a:prstDash val="solid"/>
              </a:ln>
              <a:solidFill>
                <a:sysClr val="windowText" lastClr="000000"/>
              </a:solidFill>
              <a:effectLst/>
              <a:latin typeface="Times New Roman" pitchFamily="18" charset="0"/>
              <a:cs typeface="Times New Roman" pitchFamily="18" charset="0"/>
            </a:rPr>
            <a:t>*</a:t>
          </a:r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783908</xdr:colOff>
      <xdr:row>45</xdr:row>
      <xdr:rowOff>0</xdr:rowOff>
    </xdr:from>
    <xdr:ext cx="205074" cy="328295"/>
    <xdr:sp macro="" textlink="">
      <xdr:nvSpPr>
        <xdr:cNvPr id="11" name="Прямоугольник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15728633" y="11201400"/>
          <a:ext cx="20507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7"/>
  <sheetViews>
    <sheetView tabSelected="1" view="pageBreakPreview" topLeftCell="B1" zoomScale="90" zoomScaleNormal="80" zoomScaleSheetLayoutView="90" workbookViewId="0">
      <selection activeCell="L2" sqref="L2:O2"/>
    </sheetView>
  </sheetViews>
  <sheetFormatPr defaultColWidth="7.6640625" defaultRowHeight="13.8" x14ac:dyDescent="0.25"/>
  <cols>
    <col min="1" max="1" width="20.6640625" style="14" customWidth="1"/>
    <col min="2" max="2" width="44" style="14" customWidth="1"/>
    <col min="3" max="3" width="34.6640625" style="14" customWidth="1"/>
    <col min="4" max="4" width="15.6640625" style="14" customWidth="1"/>
    <col min="5" max="8" width="14.33203125" style="10" customWidth="1"/>
    <col min="9" max="9" width="17" style="10" customWidth="1"/>
    <col min="10" max="12" width="14.33203125" style="10" customWidth="1"/>
    <col min="13" max="13" width="15.5546875" style="10" customWidth="1"/>
    <col min="14" max="15" width="14.33203125" style="10" customWidth="1"/>
    <col min="16" max="16" width="12.5546875" style="14" hidden="1" customWidth="1"/>
    <col min="17" max="20" width="9.109375" style="14" hidden="1" customWidth="1"/>
    <col min="21" max="21" width="11" style="14" customWidth="1"/>
    <col min="22" max="189" width="9.109375" style="14" customWidth="1"/>
    <col min="190" max="190" width="56.109375" style="14" customWidth="1"/>
    <col min="191" max="16384" width="7.6640625" style="14"/>
  </cols>
  <sheetData>
    <row r="1" spans="1:15" s="2" customFormat="1" ht="15" customHeight="1" x14ac:dyDescent="0.25"/>
    <row r="2" spans="1:15" s="7" customFormat="1" ht="20.100000000000001" customHeight="1" x14ac:dyDescent="0.35">
      <c r="A2" s="6"/>
      <c r="B2" s="6"/>
      <c r="C2" s="6"/>
      <c r="D2" s="11"/>
      <c r="E2" s="11"/>
      <c r="F2" s="11"/>
      <c r="G2" s="6"/>
      <c r="H2" s="3"/>
      <c r="I2" s="3"/>
      <c r="J2" s="3"/>
      <c r="K2" s="23"/>
      <c r="L2" s="64" t="s">
        <v>143</v>
      </c>
      <c r="M2" s="64"/>
      <c r="N2" s="64"/>
      <c r="O2" s="64"/>
    </row>
    <row r="3" spans="1:15" s="7" customFormat="1" ht="20.100000000000001" customHeight="1" x14ac:dyDescent="0.35">
      <c r="A3" s="6"/>
      <c r="B3" s="6"/>
      <c r="C3" s="6"/>
      <c r="D3" s="11"/>
      <c r="E3" s="12"/>
      <c r="F3" s="11"/>
      <c r="G3" s="6"/>
      <c r="H3" s="3"/>
      <c r="I3" s="3"/>
      <c r="J3" s="3"/>
      <c r="K3" s="23"/>
      <c r="L3" s="64" t="s">
        <v>82</v>
      </c>
      <c r="M3" s="64"/>
      <c r="N3" s="64"/>
      <c r="O3" s="64"/>
    </row>
    <row r="4" spans="1:15" s="7" customFormat="1" ht="20.100000000000001" customHeight="1" x14ac:dyDescent="0.35">
      <c r="A4" s="6"/>
      <c r="B4" s="6"/>
      <c r="C4" s="6"/>
      <c r="D4" s="11"/>
      <c r="E4" s="11"/>
      <c r="F4" s="11"/>
      <c r="G4" s="6"/>
      <c r="H4" s="3"/>
      <c r="I4" s="3"/>
      <c r="J4" s="3"/>
      <c r="K4" s="23"/>
      <c r="L4" s="65" t="s">
        <v>142</v>
      </c>
      <c r="M4" s="65"/>
      <c r="N4" s="65"/>
      <c r="O4" s="65"/>
    </row>
    <row r="5" spans="1:15" s="2" customFormat="1" ht="15" customHeight="1" x14ac:dyDescent="0.3">
      <c r="A5" s="4"/>
      <c r="B5" s="4"/>
      <c r="C5" s="4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s="13" customFormat="1" ht="18" x14ac:dyDescent="0.35">
      <c r="B6" s="5"/>
      <c r="C6" s="5"/>
      <c r="D6" s="23"/>
      <c r="E6" s="23"/>
      <c r="F6" s="23"/>
      <c r="G6" s="5"/>
      <c r="H6" s="5"/>
      <c r="I6" s="5"/>
      <c r="J6" s="23"/>
      <c r="K6" s="5"/>
      <c r="L6" s="66" t="s">
        <v>130</v>
      </c>
      <c r="M6" s="67"/>
      <c r="N6" s="67"/>
      <c r="O6" s="67"/>
    </row>
    <row r="7" spans="1:15" ht="18" x14ac:dyDescent="0.35">
      <c r="B7" s="5"/>
      <c r="C7" s="5"/>
      <c r="E7" s="14"/>
      <c r="F7" s="5"/>
      <c r="G7" s="5"/>
      <c r="H7" s="5"/>
      <c r="I7" s="5"/>
      <c r="J7" s="5"/>
      <c r="K7" s="5"/>
      <c r="L7" s="38"/>
      <c r="M7" s="38"/>
      <c r="N7" s="38"/>
      <c r="O7" s="38"/>
    </row>
    <row r="8" spans="1:15" ht="18" x14ac:dyDescent="0.35">
      <c r="A8" s="6"/>
      <c r="B8" s="6"/>
      <c r="C8" s="6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5" customHeight="1" x14ac:dyDescent="0.3">
      <c r="A9" s="68" t="s">
        <v>54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ht="1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20"/>
      <c r="M10" s="20"/>
      <c r="N10" s="20"/>
      <c r="O10" s="7"/>
    </row>
    <row r="11" spans="1:15" ht="15.6" x14ac:dyDescent="0.25">
      <c r="A11" s="69" t="s">
        <v>7</v>
      </c>
      <c r="B11" s="70" t="s">
        <v>20</v>
      </c>
      <c r="C11" s="70" t="s">
        <v>0</v>
      </c>
      <c r="D11" s="69" t="s">
        <v>89</v>
      </c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</row>
    <row r="12" spans="1:15" ht="33" customHeight="1" x14ac:dyDescent="0.25">
      <c r="A12" s="69"/>
      <c r="B12" s="71"/>
      <c r="C12" s="71"/>
      <c r="D12" s="27" t="s">
        <v>1</v>
      </c>
      <c r="E12" s="8" t="s">
        <v>8</v>
      </c>
      <c r="F12" s="8" t="s">
        <v>9</v>
      </c>
      <c r="G12" s="8" t="s">
        <v>10</v>
      </c>
      <c r="H12" s="8" t="s">
        <v>11</v>
      </c>
      <c r="I12" s="8" t="s">
        <v>12</v>
      </c>
      <c r="J12" s="8" t="s">
        <v>13</v>
      </c>
      <c r="K12" s="8" t="s">
        <v>51</v>
      </c>
      <c r="L12" s="8" t="s">
        <v>56</v>
      </c>
      <c r="M12" s="8" t="s">
        <v>57</v>
      </c>
      <c r="N12" s="8" t="s">
        <v>58</v>
      </c>
      <c r="O12" s="8" t="s">
        <v>59</v>
      </c>
    </row>
    <row r="13" spans="1:15" s="15" customFormat="1" ht="15.9" customHeight="1" x14ac:dyDescent="0.25">
      <c r="A13" s="26">
        <v>1</v>
      </c>
      <c r="B13" s="26">
        <v>2</v>
      </c>
      <c r="C13" s="26">
        <v>3</v>
      </c>
      <c r="D13" s="26">
        <v>4</v>
      </c>
      <c r="E13" s="26" t="s">
        <v>2</v>
      </c>
      <c r="F13" s="26" t="s">
        <v>3</v>
      </c>
      <c r="G13" s="27" t="s">
        <v>4</v>
      </c>
      <c r="H13" s="8" t="s">
        <v>5</v>
      </c>
      <c r="I13" s="8" t="s">
        <v>6</v>
      </c>
      <c r="J13" s="27" t="s">
        <v>42</v>
      </c>
      <c r="K13" s="27">
        <v>11</v>
      </c>
      <c r="L13" s="27" t="s">
        <v>43</v>
      </c>
      <c r="M13" s="33" t="s">
        <v>44</v>
      </c>
      <c r="N13" s="27" t="s">
        <v>52</v>
      </c>
      <c r="O13" s="27">
        <v>15</v>
      </c>
    </row>
    <row r="14" spans="1:15" ht="15.6" customHeight="1" x14ac:dyDescent="0.3">
      <c r="A14" s="39" t="s">
        <v>14</v>
      </c>
      <c r="B14" s="72" t="s">
        <v>61</v>
      </c>
      <c r="C14" s="16" t="s">
        <v>128</v>
      </c>
      <c r="D14" s="24">
        <f t="shared" ref="D14:D22" si="0">SUM(E14:O14)</f>
        <v>4752299.8713799994</v>
      </c>
      <c r="E14" s="30">
        <f>E15+E17+E19+E22</f>
        <v>267219.8</v>
      </c>
      <c r="F14" s="30">
        <f t="shared" ref="F14:O14" si="1">F15+F17+F19+F22</f>
        <v>253904.9</v>
      </c>
      <c r="G14" s="30">
        <f t="shared" si="1"/>
        <v>70890.600000000006</v>
      </c>
      <c r="H14" s="30">
        <f t="shared" si="1"/>
        <v>40525.9</v>
      </c>
      <c r="I14" s="30">
        <f t="shared" si="1"/>
        <v>13370.1</v>
      </c>
      <c r="J14" s="30">
        <f t="shared" si="1"/>
        <v>892302.29946999997</v>
      </c>
      <c r="K14" s="30">
        <f t="shared" si="1"/>
        <v>366209.2</v>
      </c>
      <c r="L14" s="30">
        <f>L15+L17+L19+L22</f>
        <v>424372.04</v>
      </c>
      <c r="M14" s="30">
        <f>M15+M17+M19+M22</f>
        <v>1531596.5319099999</v>
      </c>
      <c r="N14" s="30">
        <f t="shared" si="1"/>
        <v>401418.5</v>
      </c>
      <c r="O14" s="30">
        <f t="shared" si="1"/>
        <v>490490</v>
      </c>
    </row>
    <row r="15" spans="1:15" ht="15.9" customHeight="1" x14ac:dyDescent="0.3">
      <c r="A15" s="40"/>
      <c r="B15" s="36"/>
      <c r="C15" s="17" t="s">
        <v>15</v>
      </c>
      <c r="D15" s="9">
        <f t="shared" si="0"/>
        <v>2573467.5</v>
      </c>
      <c r="E15" s="9">
        <f t="shared" ref="E15:O15" si="2">E24+E120</f>
        <v>241295.5</v>
      </c>
      <c r="F15" s="9">
        <f t="shared" si="2"/>
        <v>235972</v>
      </c>
      <c r="G15" s="9">
        <f t="shared" si="2"/>
        <v>0</v>
      </c>
      <c r="H15" s="9">
        <f t="shared" si="2"/>
        <v>0</v>
      </c>
      <c r="I15" s="9">
        <f t="shared" si="2"/>
        <v>0</v>
      </c>
      <c r="J15" s="9">
        <f t="shared" si="2"/>
        <v>0</v>
      </c>
      <c r="K15" s="9">
        <f t="shared" si="2"/>
        <v>0</v>
      </c>
      <c r="L15" s="9">
        <f t="shared" si="2"/>
        <v>0</v>
      </c>
      <c r="M15" s="9">
        <f t="shared" si="2"/>
        <v>1243600</v>
      </c>
      <c r="N15" s="9">
        <f t="shared" si="2"/>
        <v>388000</v>
      </c>
      <c r="O15" s="9">
        <f t="shared" si="2"/>
        <v>464600</v>
      </c>
    </row>
    <row r="16" spans="1:15" ht="30.75" customHeight="1" x14ac:dyDescent="0.3">
      <c r="A16" s="40"/>
      <c r="B16" s="36"/>
      <c r="C16" s="21" t="s">
        <v>127</v>
      </c>
      <c r="D16" s="9">
        <f t="shared" si="0"/>
        <v>468355.1</v>
      </c>
      <c r="E16" s="9">
        <f>E25</f>
        <v>468355.1</v>
      </c>
      <c r="F16" s="9">
        <f t="shared" ref="F16:O16" si="3">F25</f>
        <v>0</v>
      </c>
      <c r="G16" s="9">
        <f t="shared" si="3"/>
        <v>0</v>
      </c>
      <c r="H16" s="9">
        <f t="shared" si="3"/>
        <v>0</v>
      </c>
      <c r="I16" s="9">
        <f t="shared" si="3"/>
        <v>0</v>
      </c>
      <c r="J16" s="9">
        <f t="shared" si="3"/>
        <v>0</v>
      </c>
      <c r="K16" s="9">
        <f t="shared" si="3"/>
        <v>0</v>
      </c>
      <c r="L16" s="9">
        <f t="shared" si="3"/>
        <v>0</v>
      </c>
      <c r="M16" s="9">
        <f>M25</f>
        <v>0</v>
      </c>
      <c r="N16" s="9">
        <f t="shared" si="3"/>
        <v>0</v>
      </c>
      <c r="O16" s="9">
        <f t="shared" si="3"/>
        <v>0</v>
      </c>
    </row>
    <row r="17" spans="1:15" ht="15.9" customHeight="1" x14ac:dyDescent="0.3">
      <c r="A17" s="40"/>
      <c r="B17" s="36"/>
      <c r="C17" s="17" t="s">
        <v>129</v>
      </c>
      <c r="D17" s="9">
        <f t="shared" si="0"/>
        <v>1890042.6088299998</v>
      </c>
      <c r="E17" s="9">
        <f t="shared" ref="E17:O17" si="4">E26+E121</f>
        <v>14745</v>
      </c>
      <c r="F17" s="9">
        <f t="shared" si="4"/>
        <v>11900.8</v>
      </c>
      <c r="G17" s="9">
        <f t="shared" si="4"/>
        <v>0</v>
      </c>
      <c r="H17" s="9">
        <f t="shared" si="4"/>
        <v>0</v>
      </c>
      <c r="I17" s="9">
        <f t="shared" si="4"/>
        <v>9000</v>
      </c>
      <c r="J17" s="9">
        <f t="shared" si="4"/>
        <v>837871.20883999998</v>
      </c>
      <c r="K17" s="9">
        <f t="shared" si="4"/>
        <v>343643.5</v>
      </c>
      <c r="L17" s="9">
        <f t="shared" si="4"/>
        <v>387340.1</v>
      </c>
      <c r="M17" s="9">
        <f t="shared" si="4"/>
        <v>256639.99999000001</v>
      </c>
      <c r="N17" s="9">
        <f t="shared" si="4"/>
        <v>13250.9</v>
      </c>
      <c r="O17" s="9">
        <f t="shared" si="4"/>
        <v>15651.1</v>
      </c>
    </row>
    <row r="18" spans="1:15" ht="30.75" customHeight="1" x14ac:dyDescent="0.3">
      <c r="A18" s="40"/>
      <c r="B18" s="36"/>
      <c r="C18" s="21" t="s">
        <v>127</v>
      </c>
      <c r="D18" s="9">
        <f t="shared" si="0"/>
        <v>385987.2</v>
      </c>
      <c r="E18" s="9">
        <f>E122</f>
        <v>190</v>
      </c>
      <c r="F18" s="9">
        <f t="shared" ref="F18:O18" si="5">F122</f>
        <v>0</v>
      </c>
      <c r="G18" s="9">
        <f t="shared" si="5"/>
        <v>0</v>
      </c>
      <c r="H18" s="9">
        <f t="shared" si="5"/>
        <v>0</v>
      </c>
      <c r="I18" s="9">
        <f t="shared" si="5"/>
        <v>0</v>
      </c>
      <c r="J18" s="9">
        <f t="shared" si="5"/>
        <v>0</v>
      </c>
      <c r="K18" s="9">
        <f t="shared" si="5"/>
        <v>0</v>
      </c>
      <c r="L18" s="9">
        <f>L27</f>
        <v>165421</v>
      </c>
      <c r="M18" s="9">
        <f>M27</f>
        <v>220376.2</v>
      </c>
      <c r="N18" s="9">
        <f t="shared" si="5"/>
        <v>0</v>
      </c>
      <c r="O18" s="9">
        <f t="shared" si="5"/>
        <v>0</v>
      </c>
    </row>
    <row r="19" spans="1:15" ht="16.5" customHeight="1" x14ac:dyDescent="0.3">
      <c r="A19" s="40"/>
      <c r="B19" s="36"/>
      <c r="C19" s="17" t="s">
        <v>25</v>
      </c>
      <c r="D19" s="9">
        <f t="shared" si="0"/>
        <v>273517.26254999998</v>
      </c>
      <c r="E19" s="9">
        <f t="shared" ref="E19:O19" si="6">E28+E123</f>
        <v>11179.3</v>
      </c>
      <c r="F19" s="9">
        <f t="shared" si="6"/>
        <v>4032.1</v>
      </c>
      <c r="G19" s="9">
        <f t="shared" si="6"/>
        <v>70190.600000000006</v>
      </c>
      <c r="H19" s="9">
        <f t="shared" si="6"/>
        <v>40325.9</v>
      </c>
      <c r="I19" s="9">
        <f t="shared" si="6"/>
        <v>3520.1</v>
      </c>
      <c r="J19" s="9">
        <f t="shared" si="6"/>
        <v>53481.090629999999</v>
      </c>
      <c r="K19" s="9">
        <f t="shared" si="6"/>
        <v>22065.7</v>
      </c>
      <c r="L19" s="9">
        <f t="shared" si="6"/>
        <v>37031.94</v>
      </c>
      <c r="M19" s="9">
        <f>M28+M123</f>
        <v>31356.531920000001</v>
      </c>
      <c r="N19" s="9">
        <f>N28+N123</f>
        <v>167.6</v>
      </c>
      <c r="O19" s="9">
        <f t="shared" si="6"/>
        <v>166.39999999999998</v>
      </c>
    </row>
    <row r="20" spans="1:15" ht="36" customHeight="1" x14ac:dyDescent="0.3">
      <c r="A20" s="40"/>
      <c r="B20" s="36"/>
      <c r="C20" s="21" t="s">
        <v>127</v>
      </c>
      <c r="D20" s="9">
        <f t="shared" si="0"/>
        <v>24625.4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>L29</f>
        <v>10558.8</v>
      </c>
      <c r="M20" s="9">
        <f>M29</f>
        <v>14066.6</v>
      </c>
      <c r="N20" s="9">
        <v>0</v>
      </c>
      <c r="O20" s="9">
        <v>0</v>
      </c>
    </row>
    <row r="21" spans="1:15" s="18" customFormat="1" ht="15.9" customHeight="1" x14ac:dyDescent="0.3">
      <c r="A21" s="36"/>
      <c r="B21" s="36"/>
      <c r="C21" s="21" t="s">
        <v>26</v>
      </c>
      <c r="D21" s="9">
        <f t="shared" si="0"/>
        <v>40364.800000000003</v>
      </c>
      <c r="E21" s="9">
        <f t="shared" ref="E21:O21" si="7">E30+E124</f>
        <v>364.8</v>
      </c>
      <c r="F21" s="9">
        <f t="shared" si="7"/>
        <v>0</v>
      </c>
      <c r="G21" s="9">
        <f t="shared" si="7"/>
        <v>0</v>
      </c>
      <c r="H21" s="9">
        <f t="shared" si="7"/>
        <v>40000</v>
      </c>
      <c r="I21" s="9">
        <f t="shared" si="7"/>
        <v>0</v>
      </c>
      <c r="J21" s="9">
        <f t="shared" si="7"/>
        <v>0</v>
      </c>
      <c r="K21" s="9">
        <f t="shared" si="7"/>
        <v>0</v>
      </c>
      <c r="L21" s="9">
        <f t="shared" si="7"/>
        <v>0</v>
      </c>
      <c r="M21" s="9">
        <f t="shared" si="7"/>
        <v>0</v>
      </c>
      <c r="N21" s="9">
        <f t="shared" si="7"/>
        <v>0</v>
      </c>
      <c r="O21" s="9">
        <f t="shared" si="7"/>
        <v>0</v>
      </c>
    </row>
    <row r="22" spans="1:15" ht="15.9" customHeight="1" x14ac:dyDescent="0.3">
      <c r="A22" s="36"/>
      <c r="B22" s="36"/>
      <c r="C22" s="17" t="s">
        <v>18</v>
      </c>
      <c r="D22" s="9">
        <f t="shared" si="0"/>
        <v>15272.5</v>
      </c>
      <c r="E22" s="9">
        <f t="shared" ref="E22:O22" si="8">E31+E125</f>
        <v>0</v>
      </c>
      <c r="F22" s="9">
        <f t="shared" si="8"/>
        <v>2000</v>
      </c>
      <c r="G22" s="9">
        <f t="shared" si="8"/>
        <v>700</v>
      </c>
      <c r="H22" s="9">
        <f t="shared" si="8"/>
        <v>200</v>
      </c>
      <c r="I22" s="9">
        <f t="shared" si="8"/>
        <v>850</v>
      </c>
      <c r="J22" s="9">
        <f t="shared" si="8"/>
        <v>950</v>
      </c>
      <c r="K22" s="9">
        <f t="shared" si="8"/>
        <v>500</v>
      </c>
      <c r="L22" s="9">
        <f t="shared" si="8"/>
        <v>0</v>
      </c>
      <c r="M22" s="9">
        <f t="shared" si="8"/>
        <v>0</v>
      </c>
      <c r="N22" s="9">
        <f t="shared" si="8"/>
        <v>0</v>
      </c>
      <c r="O22" s="9">
        <f t="shared" si="8"/>
        <v>10072.5</v>
      </c>
    </row>
    <row r="23" spans="1:15" ht="15.9" customHeight="1" x14ac:dyDescent="0.3">
      <c r="A23" s="39" t="s">
        <v>19</v>
      </c>
      <c r="B23" s="72" t="s">
        <v>22</v>
      </c>
      <c r="C23" s="16" t="s">
        <v>1</v>
      </c>
      <c r="D23" s="24">
        <f t="shared" ref="D23:D29" si="9">SUM(E23:O23)</f>
        <v>4436387.2</v>
      </c>
      <c r="E23" s="24">
        <f>E24+E26+E28+E31</f>
        <v>223977.9</v>
      </c>
      <c r="F23" s="24">
        <f t="shared" ref="F23:N23" si="10">F24+F26+F28+F31</f>
        <v>210896.5</v>
      </c>
      <c r="G23" s="24">
        <f t="shared" si="10"/>
        <v>70318</v>
      </c>
      <c r="H23" s="24">
        <f t="shared" si="10"/>
        <v>40200</v>
      </c>
      <c r="I23" s="24">
        <f t="shared" si="10"/>
        <v>1238.5999999999999</v>
      </c>
      <c r="J23" s="24">
        <f t="shared" si="10"/>
        <v>800950</v>
      </c>
      <c r="K23" s="24">
        <f t="shared" si="10"/>
        <v>300625</v>
      </c>
      <c r="L23" s="24">
        <f>L24+L26+L28+L31</f>
        <v>376078.8</v>
      </c>
      <c r="M23" s="24">
        <f>M24+M26+M28+M31</f>
        <v>1523029.9000000001</v>
      </c>
      <c r="N23" s="24">
        <f t="shared" si="10"/>
        <v>400000</v>
      </c>
      <c r="O23" s="24">
        <f>O24+O26+O28+O31</f>
        <v>489072.5</v>
      </c>
    </row>
    <row r="24" spans="1:15" ht="15.9" customHeight="1" x14ac:dyDescent="0.3">
      <c r="A24" s="40"/>
      <c r="B24" s="36"/>
      <c r="C24" s="17" t="s">
        <v>15</v>
      </c>
      <c r="D24" s="9">
        <f t="shared" si="9"/>
        <v>2498758.5</v>
      </c>
      <c r="E24" s="9">
        <f t="shared" ref="E24:N24" si="11">E33+E58+E68+E110</f>
        <v>204138.5</v>
      </c>
      <c r="F24" s="9">
        <f t="shared" si="11"/>
        <v>198420</v>
      </c>
      <c r="G24" s="9">
        <f t="shared" si="11"/>
        <v>0</v>
      </c>
      <c r="H24" s="9">
        <f t="shared" si="11"/>
        <v>0</v>
      </c>
      <c r="I24" s="9">
        <f t="shared" si="11"/>
        <v>0</v>
      </c>
      <c r="J24" s="9">
        <f t="shared" si="11"/>
        <v>0</v>
      </c>
      <c r="K24" s="9">
        <f t="shared" si="11"/>
        <v>0</v>
      </c>
      <c r="L24" s="9">
        <f t="shared" si="11"/>
        <v>0</v>
      </c>
      <c r="M24" s="9">
        <f>M33+M58+M68+M110</f>
        <v>1243600</v>
      </c>
      <c r="N24" s="9">
        <f t="shared" si="11"/>
        <v>388000</v>
      </c>
      <c r="O24" s="9">
        <f>O33+O58+O68+O110</f>
        <v>464600</v>
      </c>
    </row>
    <row r="25" spans="1:15" ht="33.75" customHeight="1" x14ac:dyDescent="0.3">
      <c r="A25" s="40"/>
      <c r="B25" s="36"/>
      <c r="C25" s="21" t="s">
        <v>127</v>
      </c>
      <c r="D25" s="9">
        <f t="shared" si="9"/>
        <v>468355.1</v>
      </c>
      <c r="E25" s="9">
        <f>E34</f>
        <v>468355.1</v>
      </c>
      <c r="F25" s="9">
        <f t="shared" ref="F25:O25" si="12">F34</f>
        <v>0</v>
      </c>
      <c r="G25" s="9">
        <f t="shared" si="12"/>
        <v>0</v>
      </c>
      <c r="H25" s="9">
        <f t="shared" si="12"/>
        <v>0</v>
      </c>
      <c r="I25" s="9">
        <f t="shared" si="12"/>
        <v>0</v>
      </c>
      <c r="J25" s="9">
        <f t="shared" si="12"/>
        <v>0</v>
      </c>
      <c r="K25" s="9">
        <f t="shared" si="12"/>
        <v>0</v>
      </c>
      <c r="L25" s="9">
        <f>L34</f>
        <v>0</v>
      </c>
      <c r="M25" s="9">
        <v>0</v>
      </c>
      <c r="N25" s="9">
        <f t="shared" si="12"/>
        <v>0</v>
      </c>
      <c r="O25" s="9">
        <f t="shared" si="12"/>
        <v>0</v>
      </c>
    </row>
    <row r="26" spans="1:15" ht="15.9" customHeight="1" x14ac:dyDescent="0.3">
      <c r="A26" s="40"/>
      <c r="B26" s="36"/>
      <c r="C26" s="17" t="s">
        <v>129</v>
      </c>
      <c r="D26" s="9">
        <f t="shared" si="9"/>
        <v>1685804.5</v>
      </c>
      <c r="E26" s="9">
        <f t="shared" ref="E26:O26" si="13">E35+E59+E69+E111</f>
        <v>12902</v>
      </c>
      <c r="F26" s="9">
        <f t="shared" si="13"/>
        <v>9924.4</v>
      </c>
      <c r="G26" s="9">
        <f t="shared" si="13"/>
        <v>0</v>
      </c>
      <c r="H26" s="9">
        <f t="shared" si="13"/>
        <v>0</v>
      </c>
      <c r="I26" s="9">
        <f t="shared" si="13"/>
        <v>0</v>
      </c>
      <c r="J26" s="9">
        <f t="shared" si="13"/>
        <v>752000</v>
      </c>
      <c r="K26" s="9">
        <f t="shared" si="13"/>
        <v>282000</v>
      </c>
      <c r="L26" s="9">
        <f t="shared" si="13"/>
        <v>353421</v>
      </c>
      <c r="M26" s="9">
        <f t="shared" si="13"/>
        <v>249157.1</v>
      </c>
      <c r="N26" s="9">
        <f t="shared" si="13"/>
        <v>12000</v>
      </c>
      <c r="O26" s="9">
        <f t="shared" si="13"/>
        <v>14400</v>
      </c>
    </row>
    <row r="27" spans="1:15" ht="36.75" customHeight="1" x14ac:dyDescent="0.3">
      <c r="A27" s="40"/>
      <c r="B27" s="36"/>
      <c r="C27" s="21" t="s">
        <v>127</v>
      </c>
      <c r="D27" s="9">
        <f t="shared" si="9"/>
        <v>385797.2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>L70</f>
        <v>165421</v>
      </c>
      <c r="M27" s="9">
        <f>M70</f>
        <v>220376.2</v>
      </c>
      <c r="N27" s="9">
        <v>0</v>
      </c>
      <c r="O27" s="9">
        <v>0</v>
      </c>
    </row>
    <row r="28" spans="1:15" ht="15.9" customHeight="1" x14ac:dyDescent="0.3">
      <c r="A28" s="40"/>
      <c r="B28" s="36"/>
      <c r="C28" s="17" t="s">
        <v>25</v>
      </c>
      <c r="D28" s="9">
        <f>SUM(E28:O28)</f>
        <v>236551.69999999998</v>
      </c>
      <c r="E28" s="9">
        <f t="shared" ref="E28:O28" si="14">E36+E60+E71+E112</f>
        <v>6937.4</v>
      </c>
      <c r="F28" s="9">
        <f t="shared" si="14"/>
        <v>552.1</v>
      </c>
      <c r="G28" s="9">
        <f t="shared" si="14"/>
        <v>69618</v>
      </c>
      <c r="H28" s="9">
        <f t="shared" si="14"/>
        <v>40000</v>
      </c>
      <c r="I28" s="9">
        <f t="shared" si="14"/>
        <v>388.6</v>
      </c>
      <c r="J28" s="9">
        <f t="shared" si="14"/>
        <v>48000</v>
      </c>
      <c r="K28" s="9">
        <f t="shared" si="14"/>
        <v>18125</v>
      </c>
      <c r="L28" s="9">
        <f t="shared" si="14"/>
        <v>22657.8</v>
      </c>
      <c r="M28" s="9">
        <f>M36+M60+M71+M112</f>
        <v>30272.799999999999</v>
      </c>
      <c r="N28" s="9">
        <f t="shared" si="14"/>
        <v>0</v>
      </c>
      <c r="O28" s="9">
        <f t="shared" si="14"/>
        <v>0</v>
      </c>
    </row>
    <row r="29" spans="1:15" ht="36" customHeight="1" x14ac:dyDescent="0.3">
      <c r="A29" s="40"/>
      <c r="B29" s="36"/>
      <c r="C29" s="21" t="s">
        <v>127</v>
      </c>
      <c r="D29" s="9">
        <f t="shared" si="9"/>
        <v>24625.4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f>L72</f>
        <v>10558.8</v>
      </c>
      <c r="M29" s="9">
        <f>M72</f>
        <v>14066.6</v>
      </c>
      <c r="N29" s="9">
        <v>0</v>
      </c>
      <c r="O29" s="9">
        <v>0</v>
      </c>
    </row>
    <row r="30" spans="1:15" ht="15.9" customHeight="1" x14ac:dyDescent="0.3">
      <c r="A30" s="36"/>
      <c r="B30" s="36"/>
      <c r="C30" s="21" t="s">
        <v>26</v>
      </c>
      <c r="D30" s="9">
        <f t="shared" ref="D30:D39" si="15">SUM(E30:O30)</f>
        <v>40296.800000000003</v>
      </c>
      <c r="E30" s="9">
        <f>E37</f>
        <v>296.8</v>
      </c>
      <c r="F30" s="9">
        <f t="shared" ref="F30:O30" si="16">F37</f>
        <v>0</v>
      </c>
      <c r="G30" s="9">
        <f t="shared" si="16"/>
        <v>0</v>
      </c>
      <c r="H30" s="9">
        <f t="shared" si="16"/>
        <v>40000</v>
      </c>
      <c r="I30" s="9">
        <f t="shared" si="16"/>
        <v>0</v>
      </c>
      <c r="J30" s="9">
        <f t="shared" si="16"/>
        <v>0</v>
      </c>
      <c r="K30" s="9">
        <f t="shared" si="16"/>
        <v>0</v>
      </c>
      <c r="L30" s="9">
        <f t="shared" si="16"/>
        <v>0</v>
      </c>
      <c r="M30" s="9">
        <f t="shared" si="16"/>
        <v>0</v>
      </c>
      <c r="N30" s="9">
        <f t="shared" si="16"/>
        <v>0</v>
      </c>
      <c r="O30" s="9">
        <f t="shared" si="16"/>
        <v>0</v>
      </c>
    </row>
    <row r="31" spans="1:15" s="18" customFormat="1" ht="15.9" customHeight="1" x14ac:dyDescent="0.3">
      <c r="A31" s="36"/>
      <c r="B31" s="36"/>
      <c r="C31" s="17" t="s">
        <v>18</v>
      </c>
      <c r="D31" s="9">
        <f t="shared" si="15"/>
        <v>15272.5</v>
      </c>
      <c r="E31" s="9">
        <f t="shared" ref="E31:N31" si="17">E38+E61+E73+E113</f>
        <v>0</v>
      </c>
      <c r="F31" s="9">
        <f t="shared" si="17"/>
        <v>2000</v>
      </c>
      <c r="G31" s="9">
        <f t="shared" si="17"/>
        <v>700</v>
      </c>
      <c r="H31" s="9">
        <f t="shared" si="17"/>
        <v>200</v>
      </c>
      <c r="I31" s="9">
        <f t="shared" si="17"/>
        <v>850</v>
      </c>
      <c r="J31" s="9">
        <f t="shared" si="17"/>
        <v>950</v>
      </c>
      <c r="K31" s="9">
        <f t="shared" si="17"/>
        <v>500</v>
      </c>
      <c r="L31" s="9">
        <f t="shared" si="17"/>
        <v>0</v>
      </c>
      <c r="M31" s="9">
        <f t="shared" si="17"/>
        <v>0</v>
      </c>
      <c r="N31" s="9">
        <f t="shared" si="17"/>
        <v>0</v>
      </c>
      <c r="O31" s="9">
        <f>O38+O61+O73+O113</f>
        <v>10072.5</v>
      </c>
    </row>
    <row r="32" spans="1:15" ht="15.9" customHeight="1" x14ac:dyDescent="0.3">
      <c r="A32" s="47" t="s">
        <v>73</v>
      </c>
      <c r="B32" s="39" t="s">
        <v>23</v>
      </c>
      <c r="C32" s="16" t="s">
        <v>1</v>
      </c>
      <c r="D32" s="9">
        <f t="shared" si="15"/>
        <v>1801492.4</v>
      </c>
      <c r="E32" s="9">
        <f t="shared" ref="E32:O32" si="18">E33+E35+E36+E38</f>
        <v>223977.9</v>
      </c>
      <c r="F32" s="9">
        <f t="shared" si="18"/>
        <v>208896.5</v>
      </c>
      <c r="G32" s="9">
        <f t="shared" si="18"/>
        <v>69618</v>
      </c>
      <c r="H32" s="9">
        <f t="shared" si="18"/>
        <v>40000</v>
      </c>
      <c r="I32" s="9">
        <f t="shared" si="18"/>
        <v>0</v>
      </c>
      <c r="J32" s="9">
        <f t="shared" si="18"/>
        <v>0</v>
      </c>
      <c r="K32" s="9">
        <f t="shared" si="18"/>
        <v>0</v>
      </c>
      <c r="L32" s="9">
        <f t="shared" si="18"/>
        <v>0</v>
      </c>
      <c r="M32" s="9">
        <f t="shared" si="18"/>
        <v>380000</v>
      </c>
      <c r="N32" s="9">
        <f t="shared" si="18"/>
        <v>400000</v>
      </c>
      <c r="O32" s="9">
        <f t="shared" si="18"/>
        <v>479000</v>
      </c>
    </row>
    <row r="33" spans="1:15" ht="15.9" customHeight="1" x14ac:dyDescent="0.3">
      <c r="A33" s="36"/>
      <c r="B33" s="36"/>
      <c r="C33" s="17" t="s">
        <v>15</v>
      </c>
      <c r="D33" s="9">
        <f t="shared" si="15"/>
        <v>1623758.5</v>
      </c>
      <c r="E33" s="9">
        <f t="shared" ref="E33:O33" si="19">E40+E47+E53</f>
        <v>204138.5</v>
      </c>
      <c r="F33" s="9">
        <f t="shared" si="19"/>
        <v>198420</v>
      </c>
      <c r="G33" s="9">
        <f t="shared" si="19"/>
        <v>0</v>
      </c>
      <c r="H33" s="9">
        <f t="shared" si="19"/>
        <v>0</v>
      </c>
      <c r="I33" s="9">
        <f t="shared" si="19"/>
        <v>0</v>
      </c>
      <c r="J33" s="9">
        <f t="shared" si="19"/>
        <v>0</v>
      </c>
      <c r="K33" s="9">
        <f t="shared" si="19"/>
        <v>0</v>
      </c>
      <c r="L33" s="9">
        <f t="shared" si="19"/>
        <v>0</v>
      </c>
      <c r="M33" s="9">
        <f t="shared" si="19"/>
        <v>368600</v>
      </c>
      <c r="N33" s="9">
        <f t="shared" si="19"/>
        <v>388000</v>
      </c>
      <c r="O33" s="9">
        <f t="shared" si="19"/>
        <v>464600</v>
      </c>
    </row>
    <row r="34" spans="1:15" ht="30.75" customHeight="1" x14ac:dyDescent="0.3">
      <c r="A34" s="36"/>
      <c r="B34" s="36"/>
      <c r="C34" s="21" t="s">
        <v>127</v>
      </c>
      <c r="D34" s="9">
        <f t="shared" si="15"/>
        <v>468355.1</v>
      </c>
      <c r="E34" s="9">
        <f>E41</f>
        <v>468355.1</v>
      </c>
      <c r="F34" s="9">
        <f t="shared" ref="F34:O34" si="20">F41</f>
        <v>0</v>
      </c>
      <c r="G34" s="9">
        <f t="shared" si="20"/>
        <v>0</v>
      </c>
      <c r="H34" s="9">
        <f t="shared" si="20"/>
        <v>0</v>
      </c>
      <c r="I34" s="9">
        <f t="shared" si="20"/>
        <v>0</v>
      </c>
      <c r="J34" s="9">
        <f t="shared" si="20"/>
        <v>0</v>
      </c>
      <c r="K34" s="9">
        <f t="shared" si="20"/>
        <v>0</v>
      </c>
      <c r="L34" s="9">
        <f t="shared" si="20"/>
        <v>0</v>
      </c>
      <c r="M34" s="9">
        <f>M41</f>
        <v>0</v>
      </c>
      <c r="N34" s="9">
        <f t="shared" si="20"/>
        <v>0</v>
      </c>
      <c r="O34" s="9">
        <f t="shared" si="20"/>
        <v>0</v>
      </c>
    </row>
    <row r="35" spans="1:15" ht="15.9" customHeight="1" x14ac:dyDescent="0.3">
      <c r="A35" s="36"/>
      <c r="B35" s="36"/>
      <c r="C35" s="17" t="s">
        <v>16</v>
      </c>
      <c r="D35" s="9">
        <f t="shared" si="15"/>
        <v>60626.400000000001</v>
      </c>
      <c r="E35" s="9">
        <f t="shared" ref="E35:O35" si="21">E42+E48+E54</f>
        <v>12902</v>
      </c>
      <c r="F35" s="9">
        <f t="shared" si="21"/>
        <v>9924.4</v>
      </c>
      <c r="G35" s="9">
        <f t="shared" si="21"/>
        <v>0</v>
      </c>
      <c r="H35" s="9">
        <f t="shared" si="21"/>
        <v>0</v>
      </c>
      <c r="I35" s="9">
        <f t="shared" si="21"/>
        <v>0</v>
      </c>
      <c r="J35" s="9">
        <f t="shared" si="21"/>
        <v>0</v>
      </c>
      <c r="K35" s="9">
        <f t="shared" si="21"/>
        <v>0</v>
      </c>
      <c r="L35" s="9">
        <f t="shared" si="21"/>
        <v>0</v>
      </c>
      <c r="M35" s="9">
        <f t="shared" si="21"/>
        <v>11400</v>
      </c>
      <c r="N35" s="9">
        <f t="shared" si="21"/>
        <v>12000</v>
      </c>
      <c r="O35" s="9">
        <f t="shared" si="21"/>
        <v>14400</v>
      </c>
    </row>
    <row r="36" spans="1:15" ht="15.75" customHeight="1" x14ac:dyDescent="0.3">
      <c r="A36" s="36"/>
      <c r="B36" s="36"/>
      <c r="C36" s="17" t="s">
        <v>25</v>
      </c>
      <c r="D36" s="9">
        <f t="shared" si="15"/>
        <v>117107.5</v>
      </c>
      <c r="E36" s="9">
        <f t="shared" ref="E36:O36" si="22">E43+E49+E55</f>
        <v>6937.4</v>
      </c>
      <c r="F36" s="9">
        <f t="shared" si="22"/>
        <v>552.1</v>
      </c>
      <c r="G36" s="9">
        <f t="shared" si="22"/>
        <v>69618</v>
      </c>
      <c r="H36" s="9">
        <f t="shared" si="22"/>
        <v>40000</v>
      </c>
      <c r="I36" s="9">
        <f t="shared" si="22"/>
        <v>0</v>
      </c>
      <c r="J36" s="9">
        <f t="shared" si="22"/>
        <v>0</v>
      </c>
      <c r="K36" s="9">
        <f t="shared" si="22"/>
        <v>0</v>
      </c>
      <c r="L36" s="9">
        <f t="shared" si="22"/>
        <v>0</v>
      </c>
      <c r="M36" s="9">
        <f t="shared" si="22"/>
        <v>0</v>
      </c>
      <c r="N36" s="9">
        <f t="shared" si="22"/>
        <v>0</v>
      </c>
      <c r="O36" s="9">
        <f t="shared" si="22"/>
        <v>0</v>
      </c>
    </row>
    <row r="37" spans="1:15" ht="15.9" customHeight="1" x14ac:dyDescent="0.3">
      <c r="A37" s="36"/>
      <c r="B37" s="36"/>
      <c r="C37" s="21" t="s">
        <v>26</v>
      </c>
      <c r="D37" s="9">
        <f t="shared" si="15"/>
        <v>40296.800000000003</v>
      </c>
      <c r="E37" s="9">
        <f>E44+E50</f>
        <v>296.8</v>
      </c>
      <c r="F37" s="9">
        <f t="shared" ref="F37:O37" si="23">F44+F50</f>
        <v>0</v>
      </c>
      <c r="G37" s="9">
        <f t="shared" si="23"/>
        <v>0</v>
      </c>
      <c r="H37" s="9">
        <f t="shared" si="23"/>
        <v>40000</v>
      </c>
      <c r="I37" s="9">
        <f t="shared" si="23"/>
        <v>0</v>
      </c>
      <c r="J37" s="9">
        <f t="shared" si="23"/>
        <v>0</v>
      </c>
      <c r="K37" s="9">
        <f t="shared" si="23"/>
        <v>0</v>
      </c>
      <c r="L37" s="9">
        <f t="shared" si="23"/>
        <v>0</v>
      </c>
      <c r="M37" s="9">
        <f t="shared" si="23"/>
        <v>0</v>
      </c>
      <c r="N37" s="9">
        <f t="shared" si="23"/>
        <v>0</v>
      </c>
      <c r="O37" s="9">
        <f t="shared" si="23"/>
        <v>0</v>
      </c>
    </row>
    <row r="38" spans="1:15" ht="15.9" customHeight="1" x14ac:dyDescent="0.3">
      <c r="A38" s="36"/>
      <c r="B38" s="36"/>
      <c r="C38" s="17" t="s">
        <v>18</v>
      </c>
      <c r="D38" s="9">
        <f t="shared" si="15"/>
        <v>0</v>
      </c>
      <c r="E38" s="9">
        <f t="shared" ref="E38:O38" si="24">E45+E51+E56</f>
        <v>0</v>
      </c>
      <c r="F38" s="9">
        <f t="shared" si="24"/>
        <v>0</v>
      </c>
      <c r="G38" s="9">
        <f t="shared" si="24"/>
        <v>0</v>
      </c>
      <c r="H38" s="9">
        <f t="shared" si="24"/>
        <v>0</v>
      </c>
      <c r="I38" s="9">
        <f t="shared" si="24"/>
        <v>0</v>
      </c>
      <c r="J38" s="9">
        <f t="shared" si="24"/>
        <v>0</v>
      </c>
      <c r="K38" s="9">
        <f t="shared" si="24"/>
        <v>0</v>
      </c>
      <c r="L38" s="9">
        <f t="shared" si="24"/>
        <v>0</v>
      </c>
      <c r="M38" s="9">
        <f t="shared" si="24"/>
        <v>0</v>
      </c>
      <c r="N38" s="9">
        <f t="shared" si="24"/>
        <v>0</v>
      </c>
      <c r="O38" s="9">
        <f t="shared" si="24"/>
        <v>0</v>
      </c>
    </row>
    <row r="39" spans="1:15" ht="15.9" customHeight="1" x14ac:dyDescent="0.3">
      <c r="A39" s="37" t="s">
        <v>40</v>
      </c>
      <c r="B39" s="35" t="s">
        <v>24</v>
      </c>
      <c r="C39" s="16" t="s">
        <v>1</v>
      </c>
      <c r="D39" s="9">
        <f t="shared" si="15"/>
        <v>541190.9</v>
      </c>
      <c r="E39" s="1">
        <f>E40+E42+E43+E45</f>
        <v>222676.4</v>
      </c>
      <c r="F39" s="1">
        <f t="shared" ref="F39:O39" si="25">F40+F42+F43+F45</f>
        <v>208896.5</v>
      </c>
      <c r="G39" s="1">
        <f t="shared" si="25"/>
        <v>69618</v>
      </c>
      <c r="H39" s="1">
        <f t="shared" si="25"/>
        <v>40000</v>
      </c>
      <c r="I39" s="1">
        <f t="shared" si="25"/>
        <v>0</v>
      </c>
      <c r="J39" s="1">
        <f t="shared" si="25"/>
        <v>0</v>
      </c>
      <c r="K39" s="1">
        <f t="shared" si="25"/>
        <v>0</v>
      </c>
      <c r="L39" s="1">
        <f t="shared" si="25"/>
        <v>0</v>
      </c>
      <c r="M39" s="1">
        <f t="shared" si="25"/>
        <v>0</v>
      </c>
      <c r="N39" s="1">
        <f t="shared" si="25"/>
        <v>0</v>
      </c>
      <c r="O39" s="1">
        <f t="shared" si="25"/>
        <v>0</v>
      </c>
    </row>
    <row r="40" spans="1:15" ht="15.75" customHeight="1" x14ac:dyDescent="0.3">
      <c r="A40" s="53"/>
      <c r="B40" s="36"/>
      <c r="C40" s="17" t="s">
        <v>15</v>
      </c>
      <c r="D40" s="9">
        <f t="shared" ref="D40:D45" si="26">SUM(E40:O40)</f>
        <v>402558.5</v>
      </c>
      <c r="E40" s="1">
        <v>204138.5</v>
      </c>
      <c r="F40" s="1">
        <v>198420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ht="32.25" customHeight="1" x14ac:dyDescent="0.3">
      <c r="A41" s="53"/>
      <c r="B41" s="36"/>
      <c r="C41" s="21" t="s">
        <v>127</v>
      </c>
      <c r="D41" s="9">
        <f t="shared" si="26"/>
        <v>468355.1</v>
      </c>
      <c r="E41" s="1">
        <v>468355.1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ht="15.9" customHeight="1" x14ac:dyDescent="0.3">
      <c r="A42" s="53"/>
      <c r="B42" s="36"/>
      <c r="C42" s="17" t="s">
        <v>16</v>
      </c>
      <c r="D42" s="9">
        <f t="shared" si="26"/>
        <v>22826.400000000001</v>
      </c>
      <c r="E42" s="1">
        <v>12902</v>
      </c>
      <c r="F42" s="1">
        <v>9924.4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ht="15.9" customHeight="1" x14ac:dyDescent="0.3">
      <c r="A43" s="53"/>
      <c r="B43" s="36"/>
      <c r="C43" s="17" t="s">
        <v>25</v>
      </c>
      <c r="D43" s="9">
        <f t="shared" si="26"/>
        <v>115806</v>
      </c>
      <c r="E43" s="1">
        <v>5635.9</v>
      </c>
      <c r="F43" s="1">
        <v>552.1</v>
      </c>
      <c r="G43" s="1">
        <v>69618</v>
      </c>
      <c r="H43" s="1">
        <v>40000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ht="15.9" customHeight="1" x14ac:dyDescent="0.3">
      <c r="A44" s="53"/>
      <c r="B44" s="36"/>
      <c r="C44" s="21" t="s">
        <v>26</v>
      </c>
      <c r="D44" s="9">
        <f t="shared" si="26"/>
        <v>40000</v>
      </c>
      <c r="E44" s="1">
        <v>0</v>
      </c>
      <c r="F44" s="1">
        <v>0</v>
      </c>
      <c r="G44" s="1">
        <v>0</v>
      </c>
      <c r="H44" s="1">
        <v>40000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ht="15.9" customHeight="1" x14ac:dyDescent="0.3">
      <c r="A45" s="53"/>
      <c r="B45" s="36"/>
      <c r="C45" s="17" t="s">
        <v>18</v>
      </c>
      <c r="D45" s="9">
        <f t="shared" si="26"/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ht="15.9" customHeight="1" x14ac:dyDescent="0.3">
      <c r="A46" s="37" t="s">
        <v>41</v>
      </c>
      <c r="B46" s="74" t="s">
        <v>84</v>
      </c>
      <c r="C46" s="16" t="s">
        <v>1</v>
      </c>
      <c r="D46" s="9">
        <f t="shared" ref="D46:D52" si="27">SUM(E46:O46)</f>
        <v>1260301.5</v>
      </c>
      <c r="E46" s="1">
        <f>E47+E48+E49+E51</f>
        <v>1301.5</v>
      </c>
      <c r="F46" s="1">
        <f t="shared" ref="F46:K46" si="28">F47+F48+F49+F51</f>
        <v>0</v>
      </c>
      <c r="G46" s="1">
        <f t="shared" si="28"/>
        <v>0</v>
      </c>
      <c r="H46" s="1">
        <f t="shared" si="28"/>
        <v>0</v>
      </c>
      <c r="I46" s="1">
        <f t="shared" si="28"/>
        <v>0</v>
      </c>
      <c r="J46" s="1">
        <f t="shared" si="28"/>
        <v>0</v>
      </c>
      <c r="K46" s="1">
        <f t="shared" si="28"/>
        <v>0</v>
      </c>
      <c r="L46" s="1">
        <f>L47+L48+L49+L51</f>
        <v>0</v>
      </c>
      <c r="M46" s="1">
        <f>M47+M48+M49+M51</f>
        <v>380000</v>
      </c>
      <c r="N46" s="1">
        <f t="shared" ref="N46:O46" si="29">N47+N48+N49+N51</f>
        <v>400000</v>
      </c>
      <c r="O46" s="1">
        <f t="shared" si="29"/>
        <v>479000</v>
      </c>
    </row>
    <row r="47" spans="1:15" ht="15.9" customHeight="1" x14ac:dyDescent="0.3">
      <c r="A47" s="73"/>
      <c r="B47" s="36"/>
      <c r="C47" s="17" t="s">
        <v>15</v>
      </c>
      <c r="D47" s="9">
        <f t="shared" si="27"/>
        <v>1221200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368600</v>
      </c>
      <c r="N47" s="1">
        <v>388000</v>
      </c>
      <c r="O47" s="1">
        <v>464600</v>
      </c>
    </row>
    <row r="48" spans="1:15" ht="15.9" customHeight="1" x14ac:dyDescent="0.3">
      <c r="A48" s="73"/>
      <c r="B48" s="36"/>
      <c r="C48" s="17" t="s">
        <v>16</v>
      </c>
      <c r="D48" s="9">
        <f t="shared" si="27"/>
        <v>37800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11400</v>
      </c>
      <c r="N48" s="1">
        <v>12000</v>
      </c>
      <c r="O48" s="1">
        <v>14400</v>
      </c>
    </row>
    <row r="49" spans="1:15" ht="15.9" customHeight="1" x14ac:dyDescent="0.3">
      <c r="A49" s="73"/>
      <c r="B49" s="36"/>
      <c r="C49" s="17" t="s">
        <v>25</v>
      </c>
      <c r="D49" s="9">
        <f t="shared" si="27"/>
        <v>1301.5</v>
      </c>
      <c r="E49" s="1">
        <v>1301.5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ht="15.9" customHeight="1" x14ac:dyDescent="0.3">
      <c r="A50" s="73"/>
      <c r="B50" s="36"/>
      <c r="C50" s="21" t="s">
        <v>26</v>
      </c>
      <c r="D50" s="9">
        <f t="shared" si="27"/>
        <v>296.8</v>
      </c>
      <c r="E50" s="1">
        <v>296.8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ht="15.9" customHeight="1" x14ac:dyDescent="0.3">
      <c r="A51" s="36"/>
      <c r="B51" s="36"/>
      <c r="C51" s="17" t="s">
        <v>18</v>
      </c>
      <c r="D51" s="9">
        <f t="shared" si="27"/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ht="15.9" hidden="1" customHeight="1" x14ac:dyDescent="0.3">
      <c r="A52" s="49" t="s">
        <v>74</v>
      </c>
      <c r="B52" s="41" t="s">
        <v>85</v>
      </c>
      <c r="C52" s="16" t="s">
        <v>1</v>
      </c>
      <c r="D52" s="9">
        <f t="shared" si="27"/>
        <v>0</v>
      </c>
      <c r="E52" s="1">
        <f>SUM(E53:E56)</f>
        <v>0</v>
      </c>
      <c r="F52" s="1">
        <f>SUM(F53:F56)</f>
        <v>0</v>
      </c>
      <c r="G52" s="1">
        <f t="shared" ref="G52:N52" si="30">SUM(G53:G56)</f>
        <v>0</v>
      </c>
      <c r="H52" s="1">
        <f t="shared" si="30"/>
        <v>0</v>
      </c>
      <c r="I52" s="1">
        <f t="shared" si="30"/>
        <v>0</v>
      </c>
      <c r="J52" s="1">
        <f>SUM(J53:J56)</f>
        <v>0</v>
      </c>
      <c r="K52" s="1">
        <f>SUM(K53:K56)</f>
        <v>0</v>
      </c>
      <c r="L52" s="1">
        <f>SUM(L53:L56)</f>
        <v>0</v>
      </c>
      <c r="M52" s="1">
        <f t="shared" si="30"/>
        <v>0</v>
      </c>
      <c r="N52" s="1">
        <f t="shared" si="30"/>
        <v>0</v>
      </c>
      <c r="O52" s="1"/>
    </row>
    <row r="53" spans="1:15" ht="15.9" hidden="1" customHeight="1" x14ac:dyDescent="0.3">
      <c r="A53" s="75"/>
      <c r="B53" s="42"/>
      <c r="C53" s="17" t="s">
        <v>15</v>
      </c>
      <c r="D53" s="9">
        <f t="shared" ref="D53:D81" si="31">SUM(E53:O53)</f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/>
    </row>
    <row r="54" spans="1:15" ht="15.9" hidden="1" customHeight="1" x14ac:dyDescent="0.3">
      <c r="A54" s="75"/>
      <c r="B54" s="42"/>
      <c r="C54" s="17" t="s">
        <v>16</v>
      </c>
      <c r="D54" s="9">
        <f t="shared" si="31"/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/>
    </row>
    <row r="55" spans="1:15" ht="15.9" hidden="1" customHeight="1" x14ac:dyDescent="0.25">
      <c r="A55" s="75"/>
      <c r="B55" s="42"/>
      <c r="C55" s="17" t="s">
        <v>17</v>
      </c>
      <c r="D55" s="9">
        <f>SUM(E55:O55)</f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/>
    </row>
    <row r="56" spans="1:15" ht="15.9" hidden="1" customHeight="1" x14ac:dyDescent="0.3">
      <c r="A56" s="76"/>
      <c r="B56" s="43"/>
      <c r="C56" s="17" t="s">
        <v>18</v>
      </c>
      <c r="D56" s="9">
        <f t="shared" si="31"/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/>
    </row>
    <row r="57" spans="1:15" ht="15.9" customHeight="1" x14ac:dyDescent="0.3">
      <c r="A57" s="47" t="s">
        <v>27</v>
      </c>
      <c r="B57" s="39" t="s">
        <v>28</v>
      </c>
      <c r="C57" s="16" t="s">
        <v>1</v>
      </c>
      <c r="D57" s="9">
        <f>SUM(E57:O57)</f>
        <v>10072.5</v>
      </c>
      <c r="E57" s="1">
        <f>SUM(E58:E61)</f>
        <v>0</v>
      </c>
      <c r="F57" s="1">
        <f t="shared" ref="F57:L57" si="32">SUM(F58:F61)</f>
        <v>0</v>
      </c>
      <c r="G57" s="1">
        <f t="shared" si="32"/>
        <v>0</v>
      </c>
      <c r="H57" s="1">
        <f t="shared" si="32"/>
        <v>0</v>
      </c>
      <c r="I57" s="1">
        <f>SUM(I58:I61)</f>
        <v>0</v>
      </c>
      <c r="J57" s="1">
        <f>SUM(J58:J61)</f>
        <v>0</v>
      </c>
      <c r="K57" s="1">
        <f t="shared" si="32"/>
        <v>0</v>
      </c>
      <c r="L57" s="1">
        <f t="shared" si="32"/>
        <v>0</v>
      </c>
      <c r="M57" s="1">
        <f t="shared" ref="M57:O57" si="33">SUM(M58:M61)</f>
        <v>0</v>
      </c>
      <c r="N57" s="1">
        <f t="shared" si="33"/>
        <v>0</v>
      </c>
      <c r="O57" s="1">
        <f t="shared" si="33"/>
        <v>10072.5</v>
      </c>
    </row>
    <row r="58" spans="1:15" ht="15.9" customHeight="1" x14ac:dyDescent="0.3">
      <c r="A58" s="48"/>
      <c r="B58" s="39"/>
      <c r="C58" s="17" t="s">
        <v>15</v>
      </c>
      <c r="D58" s="9">
        <f>SUM(E58:O58)</f>
        <v>0</v>
      </c>
      <c r="E58" s="1">
        <f>E63</f>
        <v>0</v>
      </c>
      <c r="F58" s="1">
        <f>F63</f>
        <v>0</v>
      </c>
      <c r="G58" s="1">
        <f>G63</f>
        <v>0</v>
      </c>
      <c r="H58" s="1">
        <f t="shared" ref="H58:L58" si="34">H63</f>
        <v>0</v>
      </c>
      <c r="I58" s="1">
        <f t="shared" si="34"/>
        <v>0</v>
      </c>
      <c r="J58" s="1">
        <f t="shared" si="34"/>
        <v>0</v>
      </c>
      <c r="K58" s="1">
        <f t="shared" si="34"/>
        <v>0</v>
      </c>
      <c r="L58" s="1">
        <f t="shared" si="34"/>
        <v>0</v>
      </c>
      <c r="M58" s="1">
        <f t="shared" ref="M58:O58" si="35">M63</f>
        <v>0</v>
      </c>
      <c r="N58" s="1">
        <f t="shared" si="35"/>
        <v>0</v>
      </c>
      <c r="O58" s="1">
        <f t="shared" si="35"/>
        <v>0</v>
      </c>
    </row>
    <row r="59" spans="1:15" ht="15.9" customHeight="1" x14ac:dyDescent="0.3">
      <c r="A59" s="48"/>
      <c r="B59" s="39"/>
      <c r="C59" s="17" t="s">
        <v>16</v>
      </c>
      <c r="D59" s="9">
        <f t="shared" si="31"/>
        <v>0</v>
      </c>
      <c r="E59" s="1">
        <f t="shared" ref="E59:L61" si="36">E64</f>
        <v>0</v>
      </c>
      <c r="F59" s="1">
        <f t="shared" si="36"/>
        <v>0</v>
      </c>
      <c r="G59" s="1">
        <f t="shared" si="36"/>
        <v>0</v>
      </c>
      <c r="H59" s="1">
        <f t="shared" si="36"/>
        <v>0</v>
      </c>
      <c r="I59" s="1">
        <f t="shared" si="36"/>
        <v>0</v>
      </c>
      <c r="J59" s="1">
        <f t="shared" si="36"/>
        <v>0</v>
      </c>
      <c r="K59" s="1">
        <f t="shared" si="36"/>
        <v>0</v>
      </c>
      <c r="L59" s="1">
        <f t="shared" si="36"/>
        <v>0</v>
      </c>
      <c r="M59" s="1">
        <f t="shared" ref="M59:O59" si="37">M64</f>
        <v>0</v>
      </c>
      <c r="N59" s="1">
        <f t="shared" si="37"/>
        <v>0</v>
      </c>
      <c r="O59" s="1">
        <f t="shared" si="37"/>
        <v>0</v>
      </c>
    </row>
    <row r="60" spans="1:15" ht="15.9" customHeight="1" x14ac:dyDescent="0.3">
      <c r="A60" s="48"/>
      <c r="B60" s="39"/>
      <c r="C60" s="17" t="s">
        <v>17</v>
      </c>
      <c r="D60" s="9">
        <f>SUM(E60:O60)</f>
        <v>0</v>
      </c>
      <c r="E60" s="1">
        <f t="shared" si="36"/>
        <v>0</v>
      </c>
      <c r="F60" s="1">
        <f t="shared" si="36"/>
        <v>0</v>
      </c>
      <c r="G60" s="1">
        <f t="shared" si="36"/>
        <v>0</v>
      </c>
      <c r="H60" s="1">
        <f>H65</f>
        <v>0</v>
      </c>
      <c r="I60" s="1">
        <f t="shared" si="36"/>
        <v>0</v>
      </c>
      <c r="J60" s="1">
        <f t="shared" si="36"/>
        <v>0</v>
      </c>
      <c r="K60" s="1">
        <f t="shared" si="36"/>
        <v>0</v>
      </c>
      <c r="L60" s="1">
        <f t="shared" si="36"/>
        <v>0</v>
      </c>
      <c r="M60" s="1">
        <f t="shared" ref="M60:O60" si="38">M65</f>
        <v>0</v>
      </c>
      <c r="N60" s="1">
        <f t="shared" si="38"/>
        <v>0</v>
      </c>
      <c r="O60" s="1">
        <f t="shared" si="38"/>
        <v>0</v>
      </c>
    </row>
    <row r="61" spans="1:15" ht="15.9" customHeight="1" x14ac:dyDescent="0.3">
      <c r="A61" s="40"/>
      <c r="B61" s="39"/>
      <c r="C61" s="17" t="s">
        <v>18</v>
      </c>
      <c r="D61" s="9">
        <f t="shared" si="31"/>
        <v>10072.5</v>
      </c>
      <c r="E61" s="1">
        <f t="shared" si="36"/>
        <v>0</v>
      </c>
      <c r="F61" s="1">
        <f t="shared" si="36"/>
        <v>0</v>
      </c>
      <c r="G61" s="1">
        <f t="shared" si="36"/>
        <v>0</v>
      </c>
      <c r="H61" s="1">
        <f t="shared" si="36"/>
        <v>0</v>
      </c>
      <c r="I61" s="1">
        <f t="shared" si="36"/>
        <v>0</v>
      </c>
      <c r="J61" s="1">
        <f t="shared" si="36"/>
        <v>0</v>
      </c>
      <c r="K61" s="1">
        <f t="shared" si="36"/>
        <v>0</v>
      </c>
      <c r="L61" s="1">
        <v>0</v>
      </c>
      <c r="M61" s="1">
        <f t="shared" ref="M61:O61" si="39">M66</f>
        <v>0</v>
      </c>
      <c r="N61" s="1">
        <f t="shared" si="39"/>
        <v>0</v>
      </c>
      <c r="O61" s="1">
        <f t="shared" si="39"/>
        <v>10072.5</v>
      </c>
    </row>
    <row r="62" spans="1:15" ht="15.9" customHeight="1" x14ac:dyDescent="0.3">
      <c r="A62" s="37" t="s">
        <v>75</v>
      </c>
      <c r="B62" s="46" t="s">
        <v>86</v>
      </c>
      <c r="C62" s="16" t="s">
        <v>1</v>
      </c>
      <c r="D62" s="9">
        <f>SUM(E62:O62)</f>
        <v>10072.5</v>
      </c>
      <c r="E62" s="1">
        <f>SUM(E63:E66)</f>
        <v>0</v>
      </c>
      <c r="F62" s="1">
        <f t="shared" ref="F62:K62" si="40">SUM(F63:F66)</f>
        <v>0</v>
      </c>
      <c r="G62" s="1">
        <f t="shared" si="40"/>
        <v>0</v>
      </c>
      <c r="H62" s="1">
        <f t="shared" si="40"/>
        <v>0</v>
      </c>
      <c r="I62" s="1">
        <f t="shared" si="40"/>
        <v>0</v>
      </c>
      <c r="J62" s="1">
        <f t="shared" si="40"/>
        <v>0</v>
      </c>
      <c r="K62" s="1">
        <f t="shared" si="40"/>
        <v>0</v>
      </c>
      <c r="L62" s="1">
        <v>0</v>
      </c>
      <c r="M62" s="1">
        <f t="shared" ref="M62:O62" si="41">SUM(M63:M66)</f>
        <v>0</v>
      </c>
      <c r="N62" s="1">
        <f t="shared" si="41"/>
        <v>0</v>
      </c>
      <c r="O62" s="1">
        <f t="shared" si="41"/>
        <v>10072.5</v>
      </c>
    </row>
    <row r="63" spans="1:15" ht="15.9" customHeight="1" x14ac:dyDescent="0.3">
      <c r="A63" s="37"/>
      <c r="B63" s="36"/>
      <c r="C63" s="17" t="s">
        <v>15</v>
      </c>
      <c r="D63" s="9">
        <f t="shared" si="31"/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5" ht="15.9" customHeight="1" x14ac:dyDescent="0.3">
      <c r="A64" s="37"/>
      <c r="B64" s="36"/>
      <c r="C64" s="17" t="s">
        <v>16</v>
      </c>
      <c r="D64" s="9">
        <f t="shared" si="31"/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</row>
    <row r="65" spans="1:16" ht="15.9" customHeight="1" x14ac:dyDescent="0.3">
      <c r="A65" s="37"/>
      <c r="B65" s="36"/>
      <c r="C65" s="17" t="s">
        <v>17</v>
      </c>
      <c r="D65" s="9">
        <f>SUM(E65:O65)</f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6" ht="15.9" customHeight="1" x14ac:dyDescent="0.3">
      <c r="A66" s="36"/>
      <c r="B66" s="36"/>
      <c r="C66" s="17" t="s">
        <v>18</v>
      </c>
      <c r="D66" s="9">
        <f t="shared" si="31"/>
        <v>10072.5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10072.5</v>
      </c>
      <c r="P66" s="14" t="s">
        <v>135</v>
      </c>
    </row>
    <row r="67" spans="1:16" s="7" customFormat="1" ht="15.9" customHeight="1" x14ac:dyDescent="0.3">
      <c r="A67" s="39" t="s">
        <v>76</v>
      </c>
      <c r="B67" s="39" t="s">
        <v>45</v>
      </c>
      <c r="C67" s="16" t="s">
        <v>1</v>
      </c>
      <c r="D67" s="9">
        <f>SUM(E67:O67)</f>
        <v>2624598.3000000003</v>
      </c>
      <c r="E67" s="1">
        <f>SUM(E68:E73)</f>
        <v>0</v>
      </c>
      <c r="F67" s="1">
        <f t="shared" ref="F67:O67" si="42">SUM(F68:F73)</f>
        <v>2000</v>
      </c>
      <c r="G67" s="1">
        <f t="shared" si="42"/>
        <v>700</v>
      </c>
      <c r="H67" s="1">
        <f t="shared" si="42"/>
        <v>200</v>
      </c>
      <c r="I67" s="1">
        <f t="shared" si="42"/>
        <v>1238.5999999999999</v>
      </c>
      <c r="J67" s="1">
        <f t="shared" si="42"/>
        <v>800950</v>
      </c>
      <c r="K67" s="1">
        <f t="shared" si="42"/>
        <v>300500</v>
      </c>
      <c r="L67" s="1">
        <f>SUM(L69+L71)</f>
        <v>375979.8</v>
      </c>
      <c r="M67" s="1">
        <f>M68+M69+M71</f>
        <v>1143029.9000000001</v>
      </c>
      <c r="N67" s="1">
        <f t="shared" si="42"/>
        <v>0</v>
      </c>
      <c r="O67" s="1">
        <f t="shared" si="42"/>
        <v>0</v>
      </c>
    </row>
    <row r="68" spans="1:16" s="7" customFormat="1" ht="15.9" customHeight="1" x14ac:dyDescent="0.3">
      <c r="A68" s="39"/>
      <c r="B68" s="39"/>
      <c r="C68" s="17" t="s">
        <v>15</v>
      </c>
      <c r="D68" s="9">
        <f t="shared" si="31"/>
        <v>875000</v>
      </c>
      <c r="E68" s="1">
        <f>E75+E83+E88+E93</f>
        <v>0</v>
      </c>
      <c r="F68" s="1">
        <f t="shared" ref="F68:O68" si="43">F75+F83+F88+F93</f>
        <v>0</v>
      </c>
      <c r="G68" s="1">
        <f t="shared" si="43"/>
        <v>0</v>
      </c>
      <c r="H68" s="1">
        <f t="shared" si="43"/>
        <v>0</v>
      </c>
      <c r="I68" s="1">
        <f t="shared" si="43"/>
        <v>0</v>
      </c>
      <c r="J68" s="1">
        <f t="shared" si="43"/>
        <v>0</v>
      </c>
      <c r="K68" s="1">
        <f t="shared" si="43"/>
        <v>0</v>
      </c>
      <c r="L68" s="1">
        <f t="shared" si="43"/>
        <v>0</v>
      </c>
      <c r="M68" s="1">
        <f>M75+M83+M88+M93+M100+M105</f>
        <v>875000</v>
      </c>
      <c r="N68" s="1">
        <f t="shared" si="43"/>
        <v>0</v>
      </c>
      <c r="O68" s="1">
        <f t="shared" si="43"/>
        <v>0</v>
      </c>
    </row>
    <row r="69" spans="1:16" s="7" customFormat="1" ht="15.9" customHeight="1" x14ac:dyDescent="0.3">
      <c r="A69" s="39"/>
      <c r="B69" s="39"/>
      <c r="C69" s="17" t="s">
        <v>129</v>
      </c>
      <c r="D69" s="9">
        <f>SUM(E69:O69)</f>
        <v>1625178.1</v>
      </c>
      <c r="E69" s="1">
        <f>E76+E84+E89+E94</f>
        <v>0</v>
      </c>
      <c r="F69" s="1">
        <f t="shared" ref="F69:O69" si="44">F76+F84+F89+F94</f>
        <v>0</v>
      </c>
      <c r="G69" s="1">
        <f t="shared" si="44"/>
        <v>0</v>
      </c>
      <c r="H69" s="1">
        <f t="shared" si="44"/>
        <v>0</v>
      </c>
      <c r="I69" s="1">
        <f t="shared" si="44"/>
        <v>0</v>
      </c>
      <c r="J69" s="1">
        <f t="shared" si="44"/>
        <v>752000</v>
      </c>
      <c r="K69" s="1">
        <f t="shared" si="44"/>
        <v>282000</v>
      </c>
      <c r="L69" s="1">
        <f>L76+L84+L89+L94</f>
        <v>353421</v>
      </c>
      <c r="M69" s="1">
        <f>M76+M84+M89+M94+M101+M106</f>
        <v>237757.1</v>
      </c>
      <c r="N69" s="1">
        <f t="shared" si="44"/>
        <v>0</v>
      </c>
      <c r="O69" s="1">
        <f t="shared" si="44"/>
        <v>0</v>
      </c>
    </row>
    <row r="70" spans="1:16" s="7" customFormat="1" ht="32.25" customHeight="1" x14ac:dyDescent="0.3">
      <c r="A70" s="39"/>
      <c r="B70" s="39"/>
      <c r="C70" s="21" t="s">
        <v>127</v>
      </c>
      <c r="D70" s="9">
        <f>SUM(E70:O70)</f>
        <v>385797.2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1">
        <f>L95</f>
        <v>165421</v>
      </c>
      <c r="M70" s="1">
        <f>M95</f>
        <v>220376.2</v>
      </c>
      <c r="N70" s="1">
        <v>0</v>
      </c>
      <c r="O70" s="1">
        <v>0</v>
      </c>
    </row>
    <row r="71" spans="1:16" s="7" customFormat="1" ht="15.9" customHeight="1" x14ac:dyDescent="0.3">
      <c r="A71" s="39"/>
      <c r="B71" s="39"/>
      <c r="C71" s="17" t="s">
        <v>25</v>
      </c>
      <c r="D71" s="9">
        <f>SUM(E71:O71)</f>
        <v>119220.20000000001</v>
      </c>
      <c r="E71" s="1">
        <f t="shared" ref="E71:O71" si="45">E77+E85+E90+E96</f>
        <v>0</v>
      </c>
      <c r="F71" s="1">
        <f t="shared" si="45"/>
        <v>0</v>
      </c>
      <c r="G71" s="1">
        <f t="shared" si="45"/>
        <v>0</v>
      </c>
      <c r="H71" s="1">
        <f t="shared" si="45"/>
        <v>0</v>
      </c>
      <c r="I71" s="1">
        <f t="shared" si="45"/>
        <v>388.6</v>
      </c>
      <c r="J71" s="1">
        <f t="shared" si="45"/>
        <v>48000</v>
      </c>
      <c r="K71" s="1">
        <f t="shared" si="45"/>
        <v>18000</v>
      </c>
      <c r="L71" s="1">
        <f t="shared" si="45"/>
        <v>22558.799999999999</v>
      </c>
      <c r="M71" s="1">
        <f>M77+M85+M90+M96</f>
        <v>30272.799999999999</v>
      </c>
      <c r="N71" s="1">
        <f t="shared" si="45"/>
        <v>0</v>
      </c>
      <c r="O71" s="1">
        <f t="shared" si="45"/>
        <v>0</v>
      </c>
    </row>
    <row r="72" spans="1:16" s="7" customFormat="1" ht="33" customHeight="1" x14ac:dyDescent="0.3">
      <c r="A72" s="39"/>
      <c r="B72" s="39"/>
      <c r="C72" s="21" t="s">
        <v>127</v>
      </c>
      <c r="D72" s="9">
        <f>SUM(E72:O72)</f>
        <v>24625.4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1">
        <f>L97</f>
        <v>10558.8</v>
      </c>
      <c r="M72" s="1">
        <f>M97</f>
        <v>14066.6</v>
      </c>
      <c r="N72" s="1">
        <v>0</v>
      </c>
      <c r="O72" s="1">
        <v>0</v>
      </c>
    </row>
    <row r="73" spans="1:16" s="7" customFormat="1" ht="15.9" customHeight="1" x14ac:dyDescent="0.3">
      <c r="A73" s="39"/>
      <c r="B73" s="39"/>
      <c r="C73" s="17" t="s">
        <v>18</v>
      </c>
      <c r="D73" s="9">
        <f t="shared" si="31"/>
        <v>5200</v>
      </c>
      <c r="E73" s="1">
        <f t="shared" ref="E73:O73" si="46">E78+E86+E91+E98</f>
        <v>0</v>
      </c>
      <c r="F73" s="1">
        <f t="shared" si="46"/>
        <v>2000</v>
      </c>
      <c r="G73" s="1">
        <f t="shared" si="46"/>
        <v>700</v>
      </c>
      <c r="H73" s="1">
        <f t="shared" si="46"/>
        <v>200</v>
      </c>
      <c r="I73" s="1">
        <f t="shared" si="46"/>
        <v>850</v>
      </c>
      <c r="J73" s="1">
        <f t="shared" si="46"/>
        <v>950</v>
      </c>
      <c r="K73" s="1">
        <f t="shared" si="46"/>
        <v>500</v>
      </c>
      <c r="L73" s="1">
        <f t="shared" si="46"/>
        <v>0</v>
      </c>
      <c r="M73" s="1">
        <f t="shared" si="46"/>
        <v>0</v>
      </c>
      <c r="N73" s="1">
        <f t="shared" si="46"/>
        <v>0</v>
      </c>
      <c r="O73" s="1">
        <f t="shared" si="46"/>
        <v>0</v>
      </c>
    </row>
    <row r="74" spans="1:16" s="7" customFormat="1" ht="15.9" customHeight="1" x14ac:dyDescent="0.3">
      <c r="A74" s="57" t="s">
        <v>77</v>
      </c>
      <c r="B74" s="35" t="s">
        <v>115</v>
      </c>
      <c r="C74" s="16" t="s">
        <v>1</v>
      </c>
      <c r="D74" s="9">
        <f>SUM(E74:O74)</f>
        <v>5200</v>
      </c>
      <c r="E74" s="1">
        <f>SUM(E75:E78)</f>
        <v>0</v>
      </c>
      <c r="F74" s="1">
        <f t="shared" ref="F74:O74" si="47">SUM(F75:F78)</f>
        <v>2000</v>
      </c>
      <c r="G74" s="1">
        <f t="shared" si="47"/>
        <v>700</v>
      </c>
      <c r="H74" s="1">
        <f t="shared" si="47"/>
        <v>200</v>
      </c>
      <c r="I74" s="1">
        <f t="shared" si="47"/>
        <v>850</v>
      </c>
      <c r="J74" s="1">
        <f t="shared" si="47"/>
        <v>950</v>
      </c>
      <c r="K74" s="1">
        <f t="shared" si="47"/>
        <v>500</v>
      </c>
      <c r="L74" s="1">
        <f t="shared" si="47"/>
        <v>0</v>
      </c>
      <c r="M74" s="1">
        <f t="shared" si="47"/>
        <v>0</v>
      </c>
      <c r="N74" s="1">
        <f t="shared" si="47"/>
        <v>0</v>
      </c>
      <c r="O74" s="1">
        <f t="shared" si="47"/>
        <v>0</v>
      </c>
    </row>
    <row r="75" spans="1:16" s="7" customFormat="1" ht="15.9" customHeight="1" x14ac:dyDescent="0.3">
      <c r="A75" s="58"/>
      <c r="B75" s="36"/>
      <c r="C75" s="17" t="s">
        <v>15</v>
      </c>
      <c r="D75" s="9">
        <f t="shared" si="31"/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6" s="7" customFormat="1" ht="15.9" customHeight="1" x14ac:dyDescent="0.3">
      <c r="A76" s="58"/>
      <c r="B76" s="36"/>
      <c r="C76" s="17" t="s">
        <v>16</v>
      </c>
      <c r="D76" s="9">
        <f>SUM(E76:O76)</f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6" s="7" customFormat="1" ht="15.9" customHeight="1" x14ac:dyDescent="0.3">
      <c r="A77" s="58"/>
      <c r="B77" s="36"/>
      <c r="C77" s="17" t="s">
        <v>17</v>
      </c>
      <c r="D77" s="9">
        <f t="shared" si="31"/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6" s="7" customFormat="1" ht="15.9" customHeight="1" x14ac:dyDescent="0.3">
      <c r="A78" s="58"/>
      <c r="B78" s="36"/>
      <c r="C78" s="17" t="s">
        <v>18</v>
      </c>
      <c r="D78" s="9">
        <f t="shared" si="31"/>
        <v>5200</v>
      </c>
      <c r="E78" s="9">
        <v>0</v>
      </c>
      <c r="F78" s="1">
        <v>2000</v>
      </c>
      <c r="G78" s="1">
        <v>700</v>
      </c>
      <c r="H78" s="1">
        <v>200</v>
      </c>
      <c r="I78" s="1">
        <v>850</v>
      </c>
      <c r="J78" s="1">
        <v>950</v>
      </c>
      <c r="K78" s="1">
        <v>500</v>
      </c>
      <c r="L78" s="1">
        <v>0</v>
      </c>
      <c r="M78" s="1">
        <v>0</v>
      </c>
      <c r="N78" s="1">
        <v>0</v>
      </c>
      <c r="O78" s="1">
        <v>0</v>
      </c>
    </row>
    <row r="79" spans="1:16" s="7" customFormat="1" ht="55.5" customHeight="1" x14ac:dyDescent="0.3">
      <c r="A79" s="25" t="s">
        <v>78</v>
      </c>
      <c r="B79" s="25" t="s">
        <v>55</v>
      </c>
      <c r="C79" s="29" t="s">
        <v>46</v>
      </c>
      <c r="D79" s="9">
        <f t="shared" si="31"/>
        <v>0</v>
      </c>
      <c r="E79" s="9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6" s="7" customFormat="1" ht="65.25" customHeight="1" x14ac:dyDescent="0.3">
      <c r="A80" s="25" t="s">
        <v>79</v>
      </c>
      <c r="B80" s="25" t="s">
        <v>49</v>
      </c>
      <c r="C80" s="29" t="s">
        <v>46</v>
      </c>
      <c r="D80" s="9">
        <f t="shared" si="31"/>
        <v>0</v>
      </c>
      <c r="E80" s="9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21" s="7" customFormat="1" ht="32.25" customHeight="1" x14ac:dyDescent="0.3">
      <c r="A81" s="25" t="s">
        <v>80</v>
      </c>
      <c r="B81" s="25" t="s">
        <v>48</v>
      </c>
      <c r="C81" s="29" t="s">
        <v>46</v>
      </c>
      <c r="D81" s="9">
        <f t="shared" si="31"/>
        <v>0</v>
      </c>
      <c r="E81" s="9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21" s="7" customFormat="1" ht="15.9" customHeight="1" x14ac:dyDescent="0.3">
      <c r="A82" s="61" t="s">
        <v>81</v>
      </c>
      <c r="B82" s="35" t="s">
        <v>50</v>
      </c>
      <c r="C82" s="16" t="s">
        <v>1</v>
      </c>
      <c r="D82" s="9">
        <f t="shared" ref="D82:D118" si="48">SUM(E82:O82)</f>
        <v>350</v>
      </c>
      <c r="E82" s="1">
        <f>SUM(E83:E86)</f>
        <v>0</v>
      </c>
      <c r="F82" s="1">
        <f t="shared" ref="F82:O82" si="49">SUM(F83:F86)</f>
        <v>0</v>
      </c>
      <c r="G82" s="1">
        <f t="shared" si="49"/>
        <v>0</v>
      </c>
      <c r="H82" s="1">
        <f t="shared" si="49"/>
        <v>0</v>
      </c>
      <c r="I82" s="1">
        <f t="shared" si="49"/>
        <v>350</v>
      </c>
      <c r="J82" s="1">
        <f t="shared" si="49"/>
        <v>0</v>
      </c>
      <c r="K82" s="1">
        <f t="shared" si="49"/>
        <v>0</v>
      </c>
      <c r="L82" s="1">
        <f t="shared" si="49"/>
        <v>0</v>
      </c>
      <c r="M82" s="1">
        <f t="shared" si="49"/>
        <v>0</v>
      </c>
      <c r="N82" s="1">
        <f t="shared" si="49"/>
        <v>0</v>
      </c>
      <c r="O82" s="1">
        <f t="shared" si="49"/>
        <v>0</v>
      </c>
    </row>
    <row r="83" spans="1:21" s="7" customFormat="1" ht="15.9" customHeight="1" x14ac:dyDescent="0.3">
      <c r="A83" s="62"/>
      <c r="B83" s="36"/>
      <c r="C83" s="17" t="s">
        <v>15</v>
      </c>
      <c r="D83" s="9">
        <f t="shared" si="48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21" s="7" customFormat="1" ht="15.9" customHeight="1" x14ac:dyDescent="0.3">
      <c r="A84" s="62"/>
      <c r="B84" s="36"/>
      <c r="C84" s="17" t="s">
        <v>16</v>
      </c>
      <c r="D84" s="9">
        <f t="shared" si="48"/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21" s="7" customFormat="1" ht="15.9" customHeight="1" x14ac:dyDescent="0.3">
      <c r="A85" s="62"/>
      <c r="B85" s="36"/>
      <c r="C85" s="17" t="s">
        <v>17</v>
      </c>
      <c r="D85" s="9">
        <f t="shared" si="48"/>
        <v>350</v>
      </c>
      <c r="E85" s="1">
        <v>0</v>
      </c>
      <c r="F85" s="1">
        <v>0</v>
      </c>
      <c r="G85" s="1">
        <v>0</v>
      </c>
      <c r="H85" s="1">
        <v>0</v>
      </c>
      <c r="I85" s="1">
        <v>350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</row>
    <row r="86" spans="1:21" s="7" customFormat="1" ht="15.9" customHeight="1" x14ac:dyDescent="0.3">
      <c r="A86" s="63"/>
      <c r="B86" s="36"/>
      <c r="C86" s="17" t="s">
        <v>18</v>
      </c>
      <c r="D86" s="9">
        <f t="shared" si="48"/>
        <v>0</v>
      </c>
      <c r="E86" s="9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21" s="7" customFormat="1" ht="15.9" customHeight="1" x14ac:dyDescent="0.3">
      <c r="A87" s="57" t="s">
        <v>63</v>
      </c>
      <c r="B87" s="35" t="s">
        <v>62</v>
      </c>
      <c r="C87" s="16" t="s">
        <v>1</v>
      </c>
      <c r="D87" s="9">
        <f t="shared" si="48"/>
        <v>38.6</v>
      </c>
      <c r="E87" s="1">
        <f>SUM(E88:E91)</f>
        <v>0</v>
      </c>
      <c r="F87" s="1">
        <f t="shared" ref="F87:O87" si="50">SUM(F88:F91)</f>
        <v>0</v>
      </c>
      <c r="G87" s="1">
        <f t="shared" si="50"/>
        <v>0</v>
      </c>
      <c r="H87" s="1">
        <f t="shared" si="50"/>
        <v>0</v>
      </c>
      <c r="I87" s="1">
        <f t="shared" si="50"/>
        <v>38.6</v>
      </c>
      <c r="J87" s="1">
        <f t="shared" si="50"/>
        <v>0</v>
      </c>
      <c r="K87" s="1">
        <f t="shared" si="50"/>
        <v>0</v>
      </c>
      <c r="L87" s="1">
        <f t="shared" si="50"/>
        <v>0</v>
      </c>
      <c r="M87" s="1">
        <f t="shared" si="50"/>
        <v>0</v>
      </c>
      <c r="N87" s="1">
        <f t="shared" si="50"/>
        <v>0</v>
      </c>
      <c r="O87" s="1">
        <f t="shared" si="50"/>
        <v>0</v>
      </c>
    </row>
    <row r="88" spans="1:21" s="7" customFormat="1" ht="15.9" customHeight="1" x14ac:dyDescent="0.3">
      <c r="A88" s="58"/>
      <c r="B88" s="36"/>
      <c r="C88" s="17" t="s">
        <v>15</v>
      </c>
      <c r="D88" s="9">
        <f t="shared" si="48"/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</row>
    <row r="89" spans="1:21" s="7" customFormat="1" ht="15.9" customHeight="1" x14ac:dyDescent="0.3">
      <c r="A89" s="58"/>
      <c r="B89" s="36"/>
      <c r="C89" s="17" t="s">
        <v>16</v>
      </c>
      <c r="D89" s="9">
        <f t="shared" si="48"/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21" s="7" customFormat="1" ht="15.9" customHeight="1" x14ac:dyDescent="0.3">
      <c r="A90" s="58"/>
      <c r="B90" s="36"/>
      <c r="C90" s="17" t="s">
        <v>17</v>
      </c>
      <c r="D90" s="9">
        <f t="shared" si="48"/>
        <v>38.6</v>
      </c>
      <c r="E90" s="1">
        <v>0</v>
      </c>
      <c r="F90" s="1">
        <v>0</v>
      </c>
      <c r="G90" s="1">
        <v>0</v>
      </c>
      <c r="H90" s="1">
        <v>0</v>
      </c>
      <c r="I90" s="1">
        <v>38.6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21" s="7" customFormat="1" ht="15.9" customHeight="1" x14ac:dyDescent="0.3">
      <c r="A91" s="58"/>
      <c r="B91" s="36"/>
      <c r="C91" s="17" t="s">
        <v>18</v>
      </c>
      <c r="D91" s="9">
        <f t="shared" si="48"/>
        <v>0</v>
      </c>
      <c r="E91" s="9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21" s="7" customFormat="1" ht="15.9" customHeight="1" x14ac:dyDescent="0.3">
      <c r="A92" s="57" t="s">
        <v>64</v>
      </c>
      <c r="B92" s="35" t="s">
        <v>72</v>
      </c>
      <c r="C92" s="16" t="s">
        <v>1</v>
      </c>
      <c r="D92" s="9">
        <f>SUM(E92:O92)</f>
        <v>1726628.8</v>
      </c>
      <c r="E92" s="1">
        <f t="shared" ref="E92:K92" si="51">SUM(E93:E98)</f>
        <v>0</v>
      </c>
      <c r="F92" s="1">
        <f t="shared" si="51"/>
        <v>0</v>
      </c>
      <c r="G92" s="1">
        <f t="shared" si="51"/>
        <v>0</v>
      </c>
      <c r="H92" s="1">
        <f t="shared" si="51"/>
        <v>0</v>
      </c>
      <c r="I92" s="1">
        <f t="shared" si="51"/>
        <v>0</v>
      </c>
      <c r="J92" s="1">
        <f t="shared" si="51"/>
        <v>800000</v>
      </c>
      <c r="K92" s="1">
        <f t="shared" si="51"/>
        <v>300000</v>
      </c>
      <c r="L92" s="1">
        <f>L94+L96+L98+L93</f>
        <v>375979.8</v>
      </c>
      <c r="M92" s="1">
        <f>M93+M94+M96+M98</f>
        <v>250649</v>
      </c>
      <c r="N92" s="1">
        <f>SUM(N93:N98)</f>
        <v>0</v>
      </c>
      <c r="O92" s="1">
        <f>SUM(O93:O98)</f>
        <v>0</v>
      </c>
      <c r="P92" s="20"/>
    </row>
    <row r="93" spans="1:21" s="7" customFormat="1" ht="15.9" customHeight="1" x14ac:dyDescent="0.3">
      <c r="A93" s="58"/>
      <c r="B93" s="36"/>
      <c r="C93" s="17" t="s">
        <v>15</v>
      </c>
      <c r="D93" s="9">
        <f t="shared" si="48"/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21" s="7" customFormat="1" ht="15.9" customHeight="1" x14ac:dyDescent="0.3">
      <c r="A94" s="58"/>
      <c r="B94" s="36"/>
      <c r="C94" s="17" t="s">
        <v>129</v>
      </c>
      <c r="D94" s="9">
        <f t="shared" ref="D94:D103" si="52">SUM(E94:O94)</f>
        <v>1607797.2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752000</v>
      </c>
      <c r="K94" s="1">
        <v>282000</v>
      </c>
      <c r="L94" s="1">
        <v>353421</v>
      </c>
      <c r="M94" s="1">
        <v>220376.2</v>
      </c>
      <c r="N94" s="1">
        <v>0</v>
      </c>
      <c r="O94" s="1">
        <v>0</v>
      </c>
    </row>
    <row r="95" spans="1:21" s="7" customFormat="1" ht="32.25" customHeight="1" x14ac:dyDescent="0.3">
      <c r="A95" s="58"/>
      <c r="B95" s="36"/>
      <c r="C95" s="21" t="s">
        <v>127</v>
      </c>
      <c r="D95" s="9">
        <f t="shared" si="52"/>
        <v>385797.2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165421</v>
      </c>
      <c r="M95" s="1">
        <v>220376.2</v>
      </c>
      <c r="N95" s="1">
        <v>0</v>
      </c>
      <c r="O95" s="1">
        <v>0</v>
      </c>
      <c r="U95" s="20"/>
    </row>
    <row r="96" spans="1:21" s="7" customFormat="1" ht="15.9" customHeight="1" x14ac:dyDescent="0.3">
      <c r="A96" s="58"/>
      <c r="B96" s="36"/>
      <c r="C96" s="17" t="s">
        <v>25</v>
      </c>
      <c r="D96" s="9">
        <f t="shared" si="52"/>
        <v>118831.6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48000</v>
      </c>
      <c r="K96" s="1">
        <v>18000</v>
      </c>
      <c r="L96" s="1">
        <v>22558.799999999999</v>
      </c>
      <c r="M96" s="34">
        <v>30272.799999999999</v>
      </c>
      <c r="N96" s="1">
        <v>0</v>
      </c>
      <c r="O96" s="1">
        <v>0</v>
      </c>
    </row>
    <row r="97" spans="1:15" s="7" customFormat="1" ht="30.75" customHeight="1" x14ac:dyDescent="0.3">
      <c r="A97" s="58"/>
      <c r="B97" s="36"/>
      <c r="C97" s="21" t="s">
        <v>127</v>
      </c>
      <c r="D97" s="9">
        <f t="shared" si="52"/>
        <v>24625.4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10558.8</v>
      </c>
      <c r="M97" s="1">
        <v>14066.6</v>
      </c>
      <c r="N97" s="1">
        <v>0</v>
      </c>
      <c r="O97" s="1">
        <v>0</v>
      </c>
    </row>
    <row r="98" spans="1:15" s="7" customFormat="1" ht="15.9" customHeight="1" x14ac:dyDescent="0.3">
      <c r="A98" s="58"/>
      <c r="B98" s="36"/>
      <c r="C98" s="17" t="s">
        <v>18</v>
      </c>
      <c r="D98" s="9">
        <f t="shared" si="52"/>
        <v>0</v>
      </c>
      <c r="E98" s="9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s="7" customFormat="1" ht="28.5" customHeight="1" x14ac:dyDescent="0.3">
      <c r="A99" s="57" t="s">
        <v>136</v>
      </c>
      <c r="B99" s="35" t="s">
        <v>137</v>
      </c>
      <c r="C99" s="16" t="s">
        <v>1</v>
      </c>
      <c r="D99" s="9">
        <f t="shared" si="52"/>
        <v>875000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1">
        <f>M100+M101+M102+M103</f>
        <v>875000</v>
      </c>
      <c r="N99" s="1">
        <v>0</v>
      </c>
      <c r="O99" s="1">
        <v>0</v>
      </c>
    </row>
    <row r="100" spans="1:15" s="7" customFormat="1" ht="25.5" customHeight="1" x14ac:dyDescent="0.3">
      <c r="A100" s="58"/>
      <c r="B100" s="36"/>
      <c r="C100" s="17" t="s">
        <v>15</v>
      </c>
      <c r="D100" s="9">
        <f t="shared" si="52"/>
        <v>875000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875000</v>
      </c>
      <c r="N100" s="9">
        <f t="shared" ref="N100:O100" si="53">SUM(O100:Y100)</f>
        <v>0</v>
      </c>
      <c r="O100" s="9">
        <f t="shared" si="53"/>
        <v>0</v>
      </c>
    </row>
    <row r="101" spans="1:15" s="7" customFormat="1" ht="23.25" customHeight="1" x14ac:dyDescent="0.3">
      <c r="A101" s="58"/>
      <c r="B101" s="36"/>
      <c r="C101" s="17" t="s">
        <v>16</v>
      </c>
      <c r="D101" s="9">
        <f t="shared" si="52"/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1">
        <v>0</v>
      </c>
      <c r="N101" s="1">
        <v>0</v>
      </c>
      <c r="O101" s="1">
        <v>0</v>
      </c>
    </row>
    <row r="102" spans="1:15" s="7" customFormat="1" ht="22.5" customHeight="1" x14ac:dyDescent="0.3">
      <c r="A102" s="58"/>
      <c r="B102" s="36"/>
      <c r="C102" s="17" t="s">
        <v>17</v>
      </c>
      <c r="D102" s="9">
        <f t="shared" si="52"/>
        <v>0</v>
      </c>
      <c r="E102" s="9">
        <f t="shared" ref="E102:O102" si="54">SUM(F102:P102)</f>
        <v>0</v>
      </c>
      <c r="F102" s="9">
        <f t="shared" si="54"/>
        <v>0</v>
      </c>
      <c r="G102" s="9">
        <f t="shared" si="54"/>
        <v>0</v>
      </c>
      <c r="H102" s="9">
        <f t="shared" si="54"/>
        <v>0</v>
      </c>
      <c r="I102" s="9">
        <f t="shared" si="54"/>
        <v>0</v>
      </c>
      <c r="J102" s="9">
        <f t="shared" si="54"/>
        <v>0</v>
      </c>
      <c r="K102" s="9">
        <f t="shared" si="54"/>
        <v>0</v>
      </c>
      <c r="L102" s="9">
        <f t="shared" si="54"/>
        <v>0</v>
      </c>
      <c r="M102" s="9">
        <f t="shared" si="54"/>
        <v>0</v>
      </c>
      <c r="N102" s="9">
        <f t="shared" si="54"/>
        <v>0</v>
      </c>
      <c r="O102" s="9">
        <f t="shared" si="54"/>
        <v>0</v>
      </c>
    </row>
    <row r="103" spans="1:15" s="7" customFormat="1" ht="18.75" customHeight="1" x14ac:dyDescent="0.3">
      <c r="A103" s="58"/>
      <c r="B103" s="36"/>
      <c r="C103" s="17" t="s">
        <v>18</v>
      </c>
      <c r="D103" s="9">
        <f t="shared" si="52"/>
        <v>0</v>
      </c>
      <c r="E103" s="9">
        <f t="shared" ref="E103:O103" si="55">SUM(F103:P103)</f>
        <v>0</v>
      </c>
      <c r="F103" s="9">
        <f t="shared" si="55"/>
        <v>0</v>
      </c>
      <c r="G103" s="9">
        <f t="shared" si="55"/>
        <v>0</v>
      </c>
      <c r="H103" s="9">
        <f t="shared" si="55"/>
        <v>0</v>
      </c>
      <c r="I103" s="9">
        <f t="shared" si="55"/>
        <v>0</v>
      </c>
      <c r="J103" s="9">
        <f t="shared" si="55"/>
        <v>0</v>
      </c>
      <c r="K103" s="9">
        <f t="shared" si="55"/>
        <v>0</v>
      </c>
      <c r="L103" s="9">
        <f t="shared" si="55"/>
        <v>0</v>
      </c>
      <c r="M103" s="9">
        <f t="shared" si="55"/>
        <v>0</v>
      </c>
      <c r="N103" s="9">
        <f t="shared" si="55"/>
        <v>0</v>
      </c>
      <c r="O103" s="9">
        <f t="shared" si="55"/>
        <v>0</v>
      </c>
    </row>
    <row r="104" spans="1:15" s="7" customFormat="1" ht="29.25" customHeight="1" x14ac:dyDescent="0.3">
      <c r="A104" s="57" t="s">
        <v>138</v>
      </c>
      <c r="B104" s="35" t="s">
        <v>139</v>
      </c>
      <c r="C104" s="16" t="s">
        <v>1</v>
      </c>
      <c r="D104" s="9">
        <v>17380.900000000001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17380.900000000001</v>
      </c>
      <c r="N104" s="9">
        <v>0</v>
      </c>
      <c r="O104" s="9">
        <v>0</v>
      </c>
    </row>
    <row r="105" spans="1:15" s="7" customFormat="1" ht="28.5" customHeight="1" x14ac:dyDescent="0.3">
      <c r="A105" s="58"/>
      <c r="B105" s="36"/>
      <c r="C105" s="17" t="s">
        <v>15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</row>
    <row r="106" spans="1:15" s="7" customFormat="1" ht="33.75" customHeight="1" x14ac:dyDescent="0.3">
      <c r="A106" s="58"/>
      <c r="B106" s="36"/>
      <c r="C106" s="17" t="s">
        <v>16</v>
      </c>
      <c r="D106" s="9">
        <v>17380.900000000001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17380.900000000001</v>
      </c>
      <c r="N106" s="9">
        <v>0</v>
      </c>
      <c r="O106" s="9">
        <v>0</v>
      </c>
    </row>
    <row r="107" spans="1:15" s="7" customFormat="1" ht="28.5" customHeight="1" x14ac:dyDescent="0.3">
      <c r="A107" s="58"/>
      <c r="B107" s="36"/>
      <c r="C107" s="17" t="s">
        <v>17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</row>
    <row r="108" spans="1:15" s="7" customFormat="1" ht="22.5" customHeight="1" x14ac:dyDescent="0.3">
      <c r="A108" s="58"/>
      <c r="B108" s="36"/>
      <c r="C108" s="17" t="s">
        <v>18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</row>
    <row r="109" spans="1:15" s="7" customFormat="1" ht="15.9" customHeight="1" x14ac:dyDescent="0.3">
      <c r="A109" s="39" t="s">
        <v>122</v>
      </c>
      <c r="B109" s="54" t="s">
        <v>121</v>
      </c>
      <c r="C109" s="16" t="s">
        <v>1</v>
      </c>
      <c r="D109" s="9">
        <f t="shared" si="48"/>
        <v>224</v>
      </c>
      <c r="E109" s="1">
        <f>SUM(E110:E113)</f>
        <v>0</v>
      </c>
      <c r="F109" s="1">
        <f t="shared" ref="F109:O109" si="56">SUM(F110:F113)</f>
        <v>0</v>
      </c>
      <c r="G109" s="1">
        <f t="shared" si="56"/>
        <v>0</v>
      </c>
      <c r="H109" s="1">
        <f t="shared" si="56"/>
        <v>0</v>
      </c>
      <c r="I109" s="1">
        <f t="shared" si="56"/>
        <v>0</v>
      </c>
      <c r="J109" s="1">
        <f t="shared" si="56"/>
        <v>0</v>
      </c>
      <c r="K109" s="1">
        <f t="shared" si="56"/>
        <v>125</v>
      </c>
      <c r="L109" s="1">
        <f t="shared" si="56"/>
        <v>99</v>
      </c>
      <c r="M109" s="1">
        <f t="shared" si="56"/>
        <v>0</v>
      </c>
      <c r="N109" s="1">
        <f t="shared" si="56"/>
        <v>0</v>
      </c>
      <c r="O109" s="1">
        <f t="shared" si="56"/>
        <v>0</v>
      </c>
    </row>
    <row r="110" spans="1:15" s="7" customFormat="1" ht="15.9" customHeight="1" x14ac:dyDescent="0.3">
      <c r="A110" s="39"/>
      <c r="B110" s="55"/>
      <c r="C110" s="17" t="s">
        <v>15</v>
      </c>
      <c r="D110" s="9">
        <f t="shared" si="48"/>
        <v>0</v>
      </c>
      <c r="E110" s="1">
        <f>E115</f>
        <v>0</v>
      </c>
      <c r="F110" s="1">
        <f t="shared" ref="F110:O110" si="57">F115</f>
        <v>0</v>
      </c>
      <c r="G110" s="1">
        <f t="shared" si="57"/>
        <v>0</v>
      </c>
      <c r="H110" s="1">
        <f t="shared" si="57"/>
        <v>0</v>
      </c>
      <c r="I110" s="1">
        <f t="shared" si="57"/>
        <v>0</v>
      </c>
      <c r="J110" s="1">
        <f t="shared" si="57"/>
        <v>0</v>
      </c>
      <c r="K110" s="1">
        <f t="shared" si="57"/>
        <v>0</v>
      </c>
      <c r="L110" s="1">
        <f t="shared" si="57"/>
        <v>0</v>
      </c>
      <c r="M110" s="1">
        <f t="shared" si="57"/>
        <v>0</v>
      </c>
      <c r="N110" s="1">
        <f t="shared" si="57"/>
        <v>0</v>
      </c>
      <c r="O110" s="1">
        <f t="shared" si="57"/>
        <v>0</v>
      </c>
    </row>
    <row r="111" spans="1:15" s="7" customFormat="1" ht="15.9" customHeight="1" x14ac:dyDescent="0.3">
      <c r="A111" s="39"/>
      <c r="B111" s="55"/>
      <c r="C111" s="17" t="s">
        <v>16</v>
      </c>
      <c r="D111" s="9">
        <f t="shared" si="48"/>
        <v>0</v>
      </c>
      <c r="E111" s="1">
        <f t="shared" ref="E111:O113" si="58">E116</f>
        <v>0</v>
      </c>
      <c r="F111" s="1">
        <f t="shared" si="58"/>
        <v>0</v>
      </c>
      <c r="G111" s="1">
        <f t="shared" si="58"/>
        <v>0</v>
      </c>
      <c r="H111" s="1">
        <f t="shared" si="58"/>
        <v>0</v>
      </c>
      <c r="I111" s="1">
        <f t="shared" si="58"/>
        <v>0</v>
      </c>
      <c r="J111" s="1">
        <f t="shared" si="58"/>
        <v>0</v>
      </c>
      <c r="K111" s="1">
        <f t="shared" si="58"/>
        <v>0</v>
      </c>
      <c r="L111" s="1">
        <f t="shared" si="58"/>
        <v>0</v>
      </c>
      <c r="M111" s="1">
        <f t="shared" si="58"/>
        <v>0</v>
      </c>
      <c r="N111" s="1">
        <f t="shared" si="58"/>
        <v>0</v>
      </c>
      <c r="O111" s="1">
        <f t="shared" si="58"/>
        <v>0</v>
      </c>
    </row>
    <row r="112" spans="1:15" s="7" customFormat="1" ht="15.9" customHeight="1" x14ac:dyDescent="0.3">
      <c r="A112" s="39"/>
      <c r="B112" s="55"/>
      <c r="C112" s="17" t="s">
        <v>17</v>
      </c>
      <c r="D112" s="9">
        <f t="shared" si="48"/>
        <v>224</v>
      </c>
      <c r="E112" s="1">
        <f t="shared" si="58"/>
        <v>0</v>
      </c>
      <c r="F112" s="1">
        <f t="shared" si="58"/>
        <v>0</v>
      </c>
      <c r="G112" s="1">
        <f t="shared" si="58"/>
        <v>0</v>
      </c>
      <c r="H112" s="1">
        <f t="shared" si="58"/>
        <v>0</v>
      </c>
      <c r="I112" s="1">
        <f>I117</f>
        <v>0</v>
      </c>
      <c r="J112" s="1">
        <f t="shared" si="58"/>
        <v>0</v>
      </c>
      <c r="K112" s="1">
        <f t="shared" si="58"/>
        <v>125</v>
      </c>
      <c r="L112" s="1">
        <f t="shared" si="58"/>
        <v>99</v>
      </c>
      <c r="M112" s="1">
        <f t="shared" si="58"/>
        <v>0</v>
      </c>
      <c r="N112" s="1">
        <f t="shared" si="58"/>
        <v>0</v>
      </c>
      <c r="O112" s="1">
        <f t="shared" si="58"/>
        <v>0</v>
      </c>
    </row>
    <row r="113" spans="1:15" s="7" customFormat="1" ht="15.9" customHeight="1" x14ac:dyDescent="0.3">
      <c r="A113" s="39"/>
      <c r="B113" s="56"/>
      <c r="C113" s="17" t="s">
        <v>18</v>
      </c>
      <c r="D113" s="9">
        <f t="shared" si="48"/>
        <v>0</v>
      </c>
      <c r="E113" s="1">
        <f t="shared" si="58"/>
        <v>0</v>
      </c>
      <c r="F113" s="1">
        <f t="shared" si="58"/>
        <v>0</v>
      </c>
      <c r="G113" s="1">
        <f t="shared" si="58"/>
        <v>0</v>
      </c>
      <c r="H113" s="1">
        <f t="shared" si="58"/>
        <v>0</v>
      </c>
      <c r="I113" s="1">
        <f t="shared" si="58"/>
        <v>0</v>
      </c>
      <c r="J113" s="1">
        <f t="shared" si="58"/>
        <v>0</v>
      </c>
      <c r="K113" s="1">
        <f t="shared" si="58"/>
        <v>0</v>
      </c>
      <c r="L113" s="1">
        <f t="shared" si="58"/>
        <v>0</v>
      </c>
      <c r="M113" s="1">
        <f t="shared" si="58"/>
        <v>0</v>
      </c>
      <c r="N113" s="1">
        <f t="shared" si="58"/>
        <v>0</v>
      </c>
      <c r="O113" s="1">
        <f t="shared" si="58"/>
        <v>0</v>
      </c>
    </row>
    <row r="114" spans="1:15" s="7" customFormat="1" ht="15.9" customHeight="1" x14ac:dyDescent="0.3">
      <c r="A114" s="57" t="s">
        <v>123</v>
      </c>
      <c r="B114" s="41" t="s">
        <v>124</v>
      </c>
      <c r="C114" s="16" t="s">
        <v>1</v>
      </c>
      <c r="D114" s="9">
        <f t="shared" si="48"/>
        <v>224</v>
      </c>
      <c r="E114" s="9">
        <f>SUM(E115:E118)</f>
        <v>0</v>
      </c>
      <c r="F114" s="9">
        <f t="shared" ref="F114:O114" si="59">SUM(F115:F118)</f>
        <v>0</v>
      </c>
      <c r="G114" s="9">
        <f t="shared" si="59"/>
        <v>0</v>
      </c>
      <c r="H114" s="9">
        <f t="shared" si="59"/>
        <v>0</v>
      </c>
      <c r="I114" s="9">
        <f t="shared" si="59"/>
        <v>0</v>
      </c>
      <c r="J114" s="9">
        <f t="shared" si="59"/>
        <v>0</v>
      </c>
      <c r="K114" s="9">
        <f t="shared" si="59"/>
        <v>125</v>
      </c>
      <c r="L114" s="9">
        <f t="shared" si="59"/>
        <v>99</v>
      </c>
      <c r="M114" s="9">
        <f t="shared" si="59"/>
        <v>0</v>
      </c>
      <c r="N114" s="9">
        <f t="shared" si="59"/>
        <v>0</v>
      </c>
      <c r="O114" s="9">
        <f t="shared" si="59"/>
        <v>0</v>
      </c>
    </row>
    <row r="115" spans="1:15" s="7" customFormat="1" ht="15.9" customHeight="1" x14ac:dyDescent="0.3">
      <c r="A115" s="58"/>
      <c r="B115" s="59"/>
      <c r="C115" s="17" t="s">
        <v>15</v>
      </c>
      <c r="D115" s="9">
        <f t="shared" si="48"/>
        <v>0</v>
      </c>
      <c r="E115" s="9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</row>
    <row r="116" spans="1:15" s="7" customFormat="1" ht="15.9" customHeight="1" x14ac:dyDescent="0.3">
      <c r="A116" s="58"/>
      <c r="B116" s="59"/>
      <c r="C116" s="17" t="s">
        <v>16</v>
      </c>
      <c r="D116" s="9">
        <f t="shared" si="48"/>
        <v>0</v>
      </c>
      <c r="E116" s="9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</row>
    <row r="117" spans="1:15" s="7" customFormat="1" ht="15.9" customHeight="1" x14ac:dyDescent="0.3">
      <c r="A117" s="58"/>
      <c r="B117" s="59"/>
      <c r="C117" s="17" t="s">
        <v>17</v>
      </c>
      <c r="D117" s="9">
        <f t="shared" si="48"/>
        <v>224</v>
      </c>
      <c r="E117" s="9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125</v>
      </c>
      <c r="L117" s="1">
        <v>99</v>
      </c>
      <c r="M117" s="1">
        <v>0</v>
      </c>
      <c r="N117" s="1">
        <v>0</v>
      </c>
      <c r="O117" s="1">
        <v>0</v>
      </c>
    </row>
    <row r="118" spans="1:15" s="7" customFormat="1" ht="15.9" customHeight="1" x14ac:dyDescent="0.3">
      <c r="A118" s="58"/>
      <c r="B118" s="60"/>
      <c r="C118" s="17" t="s">
        <v>18</v>
      </c>
      <c r="D118" s="9">
        <f t="shared" si="48"/>
        <v>0</v>
      </c>
      <c r="E118" s="9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</row>
    <row r="119" spans="1:15" ht="15.9" customHeight="1" x14ac:dyDescent="0.3">
      <c r="A119" s="47" t="s">
        <v>53</v>
      </c>
      <c r="B119" s="39" t="s">
        <v>29</v>
      </c>
      <c r="C119" s="16" t="s">
        <v>1</v>
      </c>
      <c r="D119" s="24">
        <f t="shared" ref="D119:D132" si="60">SUM(E119:O119)</f>
        <v>315912.67138000001</v>
      </c>
      <c r="E119" s="24">
        <f>E120+E121+E123+E125</f>
        <v>43241.9</v>
      </c>
      <c r="F119" s="24">
        <f t="shared" ref="F119:O119" si="61">F120+F121+F123+F125</f>
        <v>43008.4</v>
      </c>
      <c r="G119" s="24">
        <f t="shared" si="61"/>
        <v>572.59999999999991</v>
      </c>
      <c r="H119" s="24">
        <f t="shared" si="61"/>
        <v>325.89999999999998</v>
      </c>
      <c r="I119" s="24">
        <f t="shared" si="61"/>
        <v>12131.5</v>
      </c>
      <c r="J119" s="24">
        <f t="shared" si="61"/>
        <v>91352.299469999998</v>
      </c>
      <c r="K119" s="24">
        <f t="shared" si="61"/>
        <v>65584.2</v>
      </c>
      <c r="L119" s="24">
        <f>L120+L121+L123+L125</f>
        <v>48293.24</v>
      </c>
      <c r="M119" s="24">
        <f>M120+M121+M123+M125</f>
        <v>8566.6319100000001</v>
      </c>
      <c r="N119" s="24">
        <f t="shared" si="61"/>
        <v>1418.5</v>
      </c>
      <c r="O119" s="24">
        <f t="shared" si="61"/>
        <v>1417.5</v>
      </c>
    </row>
    <row r="120" spans="1:15" ht="15.9" customHeight="1" x14ac:dyDescent="0.3">
      <c r="A120" s="36"/>
      <c r="B120" s="36"/>
      <c r="C120" s="17" t="s">
        <v>15</v>
      </c>
      <c r="D120" s="9">
        <f t="shared" si="60"/>
        <v>74709</v>
      </c>
      <c r="E120" s="9">
        <f>E127+E276</f>
        <v>37157</v>
      </c>
      <c r="F120" s="9">
        <f>F127+F276</f>
        <v>37552</v>
      </c>
      <c r="G120" s="9">
        <f t="shared" ref="G120:O120" si="62">G127+G276</f>
        <v>0</v>
      </c>
      <c r="H120" s="9">
        <f t="shared" si="62"/>
        <v>0</v>
      </c>
      <c r="I120" s="9">
        <f t="shared" si="62"/>
        <v>0</v>
      </c>
      <c r="J120" s="9">
        <f t="shared" si="62"/>
        <v>0</v>
      </c>
      <c r="K120" s="9">
        <f t="shared" si="62"/>
        <v>0</v>
      </c>
      <c r="L120" s="9">
        <f>L127+L276</f>
        <v>0</v>
      </c>
      <c r="M120" s="9">
        <f t="shared" si="62"/>
        <v>0</v>
      </c>
      <c r="N120" s="9">
        <f t="shared" si="62"/>
        <v>0</v>
      </c>
      <c r="O120" s="9">
        <f t="shared" si="62"/>
        <v>0</v>
      </c>
    </row>
    <row r="121" spans="1:15" ht="15.9" customHeight="1" x14ac:dyDescent="0.3">
      <c r="A121" s="36"/>
      <c r="B121" s="36"/>
      <c r="C121" s="17" t="s">
        <v>129</v>
      </c>
      <c r="D121" s="9">
        <f t="shared" si="60"/>
        <v>204238.10883000001</v>
      </c>
      <c r="E121" s="9">
        <f t="shared" ref="E121:O121" si="63">E128+E277</f>
        <v>1843</v>
      </c>
      <c r="F121" s="9">
        <f t="shared" si="63"/>
        <v>1976.4</v>
      </c>
      <c r="G121" s="9">
        <f t="shared" si="63"/>
        <v>0</v>
      </c>
      <c r="H121" s="9">
        <f t="shared" si="63"/>
        <v>0</v>
      </c>
      <c r="I121" s="9">
        <f t="shared" si="63"/>
        <v>9000</v>
      </c>
      <c r="J121" s="9">
        <f t="shared" si="63"/>
        <v>85871.208839999992</v>
      </c>
      <c r="K121" s="9">
        <f t="shared" si="63"/>
        <v>61643.5</v>
      </c>
      <c r="L121" s="9">
        <f>L128+L277</f>
        <v>33919.1</v>
      </c>
      <c r="M121" s="9">
        <f>M128+M277</f>
        <v>7482.8999899999999</v>
      </c>
      <c r="N121" s="9">
        <f t="shared" si="63"/>
        <v>1250.9000000000001</v>
      </c>
      <c r="O121" s="9">
        <f t="shared" si="63"/>
        <v>1251.0999999999999</v>
      </c>
    </row>
    <row r="122" spans="1:15" ht="31.5" customHeight="1" x14ac:dyDescent="0.3">
      <c r="A122" s="36"/>
      <c r="B122" s="36"/>
      <c r="C122" s="21" t="s">
        <v>127</v>
      </c>
      <c r="D122" s="9">
        <f t="shared" si="60"/>
        <v>190</v>
      </c>
      <c r="E122" s="9">
        <f>E129</f>
        <v>190</v>
      </c>
      <c r="F122" s="9">
        <f t="shared" ref="F122:O122" si="64">F129</f>
        <v>0</v>
      </c>
      <c r="G122" s="9">
        <f t="shared" si="64"/>
        <v>0</v>
      </c>
      <c r="H122" s="9">
        <f t="shared" si="64"/>
        <v>0</v>
      </c>
      <c r="I122" s="9">
        <f t="shared" si="64"/>
        <v>0</v>
      </c>
      <c r="J122" s="9">
        <f t="shared" si="64"/>
        <v>0</v>
      </c>
      <c r="K122" s="9">
        <f t="shared" si="64"/>
        <v>0</v>
      </c>
      <c r="L122" s="9">
        <f>L129</f>
        <v>0</v>
      </c>
      <c r="M122" s="9">
        <f t="shared" si="64"/>
        <v>0</v>
      </c>
      <c r="N122" s="9">
        <f t="shared" si="64"/>
        <v>0</v>
      </c>
      <c r="O122" s="9">
        <f t="shared" si="64"/>
        <v>0</v>
      </c>
    </row>
    <row r="123" spans="1:15" ht="15.9" customHeight="1" x14ac:dyDescent="0.3">
      <c r="A123" s="36"/>
      <c r="B123" s="36"/>
      <c r="C123" s="17" t="s">
        <v>25</v>
      </c>
      <c r="D123" s="9">
        <f t="shared" si="60"/>
        <v>36965.562550000002</v>
      </c>
      <c r="E123" s="9">
        <f t="shared" ref="E123:O123" si="65">E130+E278</f>
        <v>4241.8999999999996</v>
      </c>
      <c r="F123" s="9">
        <f t="shared" si="65"/>
        <v>3480</v>
      </c>
      <c r="G123" s="9">
        <f t="shared" si="65"/>
        <v>572.59999999999991</v>
      </c>
      <c r="H123" s="9">
        <f t="shared" si="65"/>
        <v>325.89999999999998</v>
      </c>
      <c r="I123" s="9">
        <f t="shared" si="65"/>
        <v>3131.5</v>
      </c>
      <c r="J123" s="9">
        <f t="shared" si="65"/>
        <v>5481.0906299999997</v>
      </c>
      <c r="K123" s="9">
        <f>K130+K278</f>
        <v>3940.6999999999994</v>
      </c>
      <c r="L123" s="9">
        <f>L130+L278</f>
        <v>14374.140000000001</v>
      </c>
      <c r="M123" s="9">
        <f>M130+M278</f>
        <v>1083.7319200000002</v>
      </c>
      <c r="N123" s="9">
        <f t="shared" si="65"/>
        <v>167.6</v>
      </c>
      <c r="O123" s="9">
        <f t="shared" si="65"/>
        <v>166.39999999999998</v>
      </c>
    </row>
    <row r="124" spans="1:15" ht="15.9" customHeight="1" x14ac:dyDescent="0.3">
      <c r="A124" s="36"/>
      <c r="B124" s="36"/>
      <c r="C124" s="21" t="s">
        <v>26</v>
      </c>
      <c r="D124" s="9">
        <f t="shared" si="60"/>
        <v>68</v>
      </c>
      <c r="E124" s="9">
        <f>E131</f>
        <v>68</v>
      </c>
      <c r="F124" s="9">
        <f t="shared" ref="F124:O124" si="66">F131</f>
        <v>0</v>
      </c>
      <c r="G124" s="9">
        <f t="shared" si="66"/>
        <v>0</v>
      </c>
      <c r="H124" s="9">
        <f t="shared" si="66"/>
        <v>0</v>
      </c>
      <c r="I124" s="9">
        <f t="shared" si="66"/>
        <v>0</v>
      </c>
      <c r="J124" s="9">
        <f t="shared" si="66"/>
        <v>0</v>
      </c>
      <c r="K124" s="9">
        <f t="shared" si="66"/>
        <v>0</v>
      </c>
      <c r="L124" s="9">
        <f>L131</f>
        <v>0</v>
      </c>
      <c r="M124" s="9">
        <f t="shared" si="66"/>
        <v>0</v>
      </c>
      <c r="N124" s="9">
        <f t="shared" si="66"/>
        <v>0</v>
      </c>
      <c r="O124" s="9">
        <f t="shared" si="66"/>
        <v>0</v>
      </c>
    </row>
    <row r="125" spans="1:15" ht="15.9" customHeight="1" x14ac:dyDescent="0.3">
      <c r="A125" s="36"/>
      <c r="B125" s="36"/>
      <c r="C125" s="17" t="s">
        <v>18</v>
      </c>
      <c r="D125" s="9">
        <f t="shared" si="60"/>
        <v>0</v>
      </c>
      <c r="E125" s="9">
        <f>E132+E279</f>
        <v>0</v>
      </c>
      <c r="F125" s="9">
        <f t="shared" ref="F125:O125" si="67">F132+F279</f>
        <v>0</v>
      </c>
      <c r="G125" s="9">
        <f t="shared" si="67"/>
        <v>0</v>
      </c>
      <c r="H125" s="9">
        <f t="shared" si="67"/>
        <v>0</v>
      </c>
      <c r="I125" s="9">
        <f t="shared" si="67"/>
        <v>0</v>
      </c>
      <c r="J125" s="9">
        <f t="shared" si="67"/>
        <v>0</v>
      </c>
      <c r="K125" s="9">
        <f t="shared" si="67"/>
        <v>0</v>
      </c>
      <c r="L125" s="9">
        <f>L132+L279</f>
        <v>0</v>
      </c>
      <c r="M125" s="9">
        <f t="shared" si="67"/>
        <v>0</v>
      </c>
      <c r="N125" s="9">
        <f t="shared" si="67"/>
        <v>0</v>
      </c>
      <c r="O125" s="9">
        <f t="shared" si="67"/>
        <v>0</v>
      </c>
    </row>
    <row r="126" spans="1:15" ht="15.9" customHeight="1" x14ac:dyDescent="0.3">
      <c r="A126" s="47" t="s">
        <v>21</v>
      </c>
      <c r="B126" s="39" t="s">
        <v>30</v>
      </c>
      <c r="C126" s="16" t="s">
        <v>1</v>
      </c>
      <c r="D126" s="9">
        <f t="shared" si="60"/>
        <v>313944.57137999998</v>
      </c>
      <c r="E126" s="9">
        <f>E127+E128+E130+E132-E255</f>
        <v>41273.800000000003</v>
      </c>
      <c r="F126" s="9">
        <f>F127+F128+F130+F132+F255</f>
        <v>43008.4</v>
      </c>
      <c r="G126" s="9">
        <f>G127+G128+G130+G132+G255</f>
        <v>572.59999999999991</v>
      </c>
      <c r="H126" s="9">
        <f>H127+H128+H130+H132</f>
        <v>325.89999999999998</v>
      </c>
      <c r="I126" s="9">
        <f t="shared" ref="I126:O126" si="68">I127+I128+I130+I132</f>
        <v>12131.5</v>
      </c>
      <c r="J126" s="9">
        <f t="shared" si="68"/>
        <v>91352.299469999998</v>
      </c>
      <c r="K126" s="9">
        <f t="shared" si="68"/>
        <v>65584.2</v>
      </c>
      <c r="L126" s="9">
        <f>L127+L128+L130+L132</f>
        <v>48293.24</v>
      </c>
      <c r="M126" s="9">
        <f t="shared" si="68"/>
        <v>8566.6319100000001</v>
      </c>
      <c r="N126" s="9">
        <f t="shared" si="68"/>
        <v>1418.5</v>
      </c>
      <c r="O126" s="9">
        <f t="shared" si="68"/>
        <v>1417.5</v>
      </c>
    </row>
    <row r="127" spans="1:15" ht="15.9" customHeight="1" x14ac:dyDescent="0.3">
      <c r="A127" s="48"/>
      <c r="B127" s="40"/>
      <c r="C127" s="17" t="s">
        <v>15</v>
      </c>
      <c r="D127" s="9">
        <f t="shared" si="60"/>
        <v>74709</v>
      </c>
      <c r="E127" s="9">
        <f>E134+E140+E145+E151+E156+E161+E256</f>
        <v>37157</v>
      </c>
      <c r="F127" s="9">
        <f t="shared" ref="F127:O127" si="69">F134+F140+F145+F151+F156+F161+F256</f>
        <v>37552</v>
      </c>
      <c r="G127" s="9">
        <f t="shared" si="69"/>
        <v>0</v>
      </c>
      <c r="H127" s="9">
        <f t="shared" si="69"/>
        <v>0</v>
      </c>
      <c r="I127" s="9">
        <f t="shared" si="69"/>
        <v>0</v>
      </c>
      <c r="J127" s="9">
        <f t="shared" si="69"/>
        <v>0</v>
      </c>
      <c r="K127" s="9">
        <f t="shared" si="69"/>
        <v>0</v>
      </c>
      <c r="L127" s="9">
        <f t="shared" si="69"/>
        <v>0</v>
      </c>
      <c r="M127" s="9">
        <f t="shared" si="69"/>
        <v>0</v>
      </c>
      <c r="N127" s="9">
        <f t="shared" si="69"/>
        <v>0</v>
      </c>
      <c r="O127" s="9">
        <f t="shared" si="69"/>
        <v>0</v>
      </c>
    </row>
    <row r="128" spans="1:15" ht="15.9" customHeight="1" x14ac:dyDescent="0.3">
      <c r="A128" s="48"/>
      <c r="B128" s="40"/>
      <c r="C128" s="17" t="s">
        <v>129</v>
      </c>
      <c r="D128" s="9">
        <f t="shared" si="60"/>
        <v>204238.10883000001</v>
      </c>
      <c r="E128" s="9">
        <f>E135+E141+E146+E152+E157+E162+E257</f>
        <v>1843</v>
      </c>
      <c r="F128" s="9">
        <f t="shared" ref="F128:O128" si="70">F135+F141+F146+F152+F157+F162+F257</f>
        <v>1976.4</v>
      </c>
      <c r="G128" s="9">
        <f t="shared" si="70"/>
        <v>0</v>
      </c>
      <c r="H128" s="9">
        <f t="shared" si="70"/>
        <v>0</v>
      </c>
      <c r="I128" s="9">
        <f t="shared" si="70"/>
        <v>9000</v>
      </c>
      <c r="J128" s="9">
        <f t="shared" si="70"/>
        <v>85871.208839999992</v>
      </c>
      <c r="K128" s="9">
        <f t="shared" si="70"/>
        <v>61643.5</v>
      </c>
      <c r="L128" s="9">
        <f t="shared" si="70"/>
        <v>33919.1</v>
      </c>
      <c r="M128" s="9">
        <f t="shared" si="70"/>
        <v>7482.8999899999999</v>
      </c>
      <c r="N128" s="9">
        <f t="shared" si="70"/>
        <v>1250.9000000000001</v>
      </c>
      <c r="O128" s="9">
        <f t="shared" si="70"/>
        <v>1251.0999999999999</v>
      </c>
    </row>
    <row r="129" spans="1:15" ht="32.25" customHeight="1" x14ac:dyDescent="0.3">
      <c r="A129" s="48"/>
      <c r="B129" s="40"/>
      <c r="C129" s="21" t="s">
        <v>127</v>
      </c>
      <c r="D129" s="9">
        <f t="shared" si="60"/>
        <v>190</v>
      </c>
      <c r="E129" s="9">
        <f>E147</f>
        <v>190</v>
      </c>
      <c r="F129" s="9">
        <f t="shared" ref="F129:O129" si="71">F147</f>
        <v>0</v>
      </c>
      <c r="G129" s="9">
        <f t="shared" si="71"/>
        <v>0</v>
      </c>
      <c r="H129" s="9">
        <f t="shared" si="71"/>
        <v>0</v>
      </c>
      <c r="I129" s="9">
        <f t="shared" si="71"/>
        <v>0</v>
      </c>
      <c r="J129" s="9">
        <f t="shared" si="71"/>
        <v>0</v>
      </c>
      <c r="K129" s="9">
        <f t="shared" si="71"/>
        <v>0</v>
      </c>
      <c r="L129" s="9">
        <f>L147</f>
        <v>0</v>
      </c>
      <c r="M129" s="9">
        <f t="shared" si="71"/>
        <v>0</v>
      </c>
      <c r="N129" s="9">
        <f t="shared" si="71"/>
        <v>0</v>
      </c>
      <c r="O129" s="9">
        <f t="shared" si="71"/>
        <v>0</v>
      </c>
    </row>
    <row r="130" spans="1:15" ht="15.9" customHeight="1" x14ac:dyDescent="0.3">
      <c r="A130" s="48"/>
      <c r="B130" s="40"/>
      <c r="C130" s="17" t="s">
        <v>25</v>
      </c>
      <c r="D130" s="9">
        <f t="shared" si="60"/>
        <v>34997.462549999997</v>
      </c>
      <c r="E130" s="9">
        <f>E136+E142+E148+E153+E158+E163+E258</f>
        <v>2273.8000000000002</v>
      </c>
      <c r="F130" s="9">
        <f t="shared" ref="F130:O130" si="72">F136+F142+F148+F153+F158+F163+F258</f>
        <v>3480</v>
      </c>
      <c r="G130" s="9">
        <f t="shared" si="72"/>
        <v>572.59999999999991</v>
      </c>
      <c r="H130" s="9">
        <f t="shared" si="72"/>
        <v>325.89999999999998</v>
      </c>
      <c r="I130" s="9">
        <f t="shared" si="72"/>
        <v>3131.5</v>
      </c>
      <c r="J130" s="9">
        <f t="shared" si="72"/>
        <v>5481.0906299999997</v>
      </c>
      <c r="K130" s="9">
        <f t="shared" si="72"/>
        <v>3940.6999999999994</v>
      </c>
      <c r="L130" s="9">
        <f>L136+L142+L148+L153+L158+L163+L258+L268</f>
        <v>14374.140000000001</v>
      </c>
      <c r="M130" s="9">
        <f>M136+M142+M148+M153+M158+M163+M258+M273</f>
        <v>1083.7319200000002</v>
      </c>
      <c r="N130" s="9">
        <f t="shared" si="72"/>
        <v>167.6</v>
      </c>
      <c r="O130" s="9">
        <f t="shared" si="72"/>
        <v>166.39999999999998</v>
      </c>
    </row>
    <row r="131" spans="1:15" ht="15.9" customHeight="1" x14ac:dyDescent="0.3">
      <c r="A131" s="48"/>
      <c r="B131" s="40"/>
      <c r="C131" s="21" t="s">
        <v>26</v>
      </c>
      <c r="D131" s="9">
        <f t="shared" si="60"/>
        <v>68</v>
      </c>
      <c r="E131" s="9">
        <f>E137</f>
        <v>68</v>
      </c>
      <c r="F131" s="9">
        <f t="shared" ref="F131:O131" si="73">F137</f>
        <v>0</v>
      </c>
      <c r="G131" s="9">
        <f t="shared" si="73"/>
        <v>0</v>
      </c>
      <c r="H131" s="9">
        <f t="shared" si="73"/>
        <v>0</v>
      </c>
      <c r="I131" s="9">
        <f t="shared" si="73"/>
        <v>0</v>
      </c>
      <c r="J131" s="9">
        <f t="shared" si="73"/>
        <v>0</v>
      </c>
      <c r="K131" s="9">
        <f t="shared" si="73"/>
        <v>0</v>
      </c>
      <c r="L131" s="9">
        <f t="shared" si="73"/>
        <v>0</v>
      </c>
      <c r="M131" s="9">
        <f t="shared" si="73"/>
        <v>0</v>
      </c>
      <c r="N131" s="9">
        <f t="shared" si="73"/>
        <v>0</v>
      </c>
      <c r="O131" s="9">
        <f t="shared" si="73"/>
        <v>0</v>
      </c>
    </row>
    <row r="132" spans="1:15" ht="15.9" customHeight="1" x14ac:dyDescent="0.3">
      <c r="A132" s="40"/>
      <c r="B132" s="40"/>
      <c r="C132" s="17" t="s">
        <v>18</v>
      </c>
      <c r="D132" s="9">
        <f t="shared" si="60"/>
        <v>0</v>
      </c>
      <c r="E132" s="9">
        <f>E138+E143+E149+E154+E159+E164+D259</f>
        <v>0</v>
      </c>
      <c r="F132" s="9">
        <f t="shared" ref="F132:O132" si="74">F138+F143+F149+F154+F159+F164+E259</f>
        <v>0</v>
      </c>
      <c r="G132" s="9">
        <f t="shared" si="74"/>
        <v>0</v>
      </c>
      <c r="H132" s="9">
        <f t="shared" si="74"/>
        <v>0</v>
      </c>
      <c r="I132" s="9">
        <f t="shared" si="74"/>
        <v>0</v>
      </c>
      <c r="J132" s="9">
        <f t="shared" si="74"/>
        <v>0</v>
      </c>
      <c r="K132" s="9">
        <f t="shared" si="74"/>
        <v>0</v>
      </c>
      <c r="L132" s="9">
        <f t="shared" si="74"/>
        <v>0</v>
      </c>
      <c r="M132" s="9">
        <f t="shared" si="74"/>
        <v>0</v>
      </c>
      <c r="N132" s="9">
        <f t="shared" si="74"/>
        <v>0</v>
      </c>
      <c r="O132" s="9">
        <f t="shared" si="74"/>
        <v>0</v>
      </c>
    </row>
    <row r="133" spans="1:15" ht="15.9" customHeight="1" x14ac:dyDescent="0.3">
      <c r="A133" s="37" t="s">
        <v>31</v>
      </c>
      <c r="B133" s="35" t="s">
        <v>37</v>
      </c>
      <c r="C133" s="16" t="s">
        <v>1</v>
      </c>
      <c r="D133" s="9">
        <f t="shared" ref="D133:D165" si="75">SUM(E133:O133)</f>
        <v>4247.3</v>
      </c>
      <c r="E133" s="1">
        <f>E134+E135+E136+E138</f>
        <v>474.5</v>
      </c>
      <c r="F133" s="1">
        <f t="shared" ref="F133:O133" si="76">F134+F135+F136+F138</f>
        <v>391.1</v>
      </c>
      <c r="G133" s="1">
        <f t="shared" si="76"/>
        <v>149.69999999999999</v>
      </c>
      <c r="H133" s="1">
        <f t="shared" si="76"/>
        <v>325.89999999999998</v>
      </c>
      <c r="I133" s="1">
        <f t="shared" si="76"/>
        <v>2657.8</v>
      </c>
      <c r="J133" s="1">
        <f t="shared" si="76"/>
        <v>0</v>
      </c>
      <c r="K133" s="1">
        <f t="shared" si="76"/>
        <v>0</v>
      </c>
      <c r="L133" s="1">
        <f t="shared" si="76"/>
        <v>0</v>
      </c>
      <c r="M133" s="1">
        <f t="shared" si="76"/>
        <v>73.900000000000006</v>
      </c>
      <c r="N133" s="1">
        <f t="shared" si="76"/>
        <v>87.8</v>
      </c>
      <c r="O133" s="1">
        <f t="shared" si="76"/>
        <v>86.6</v>
      </c>
    </row>
    <row r="134" spans="1:15" ht="15.9" customHeight="1" x14ac:dyDescent="0.3">
      <c r="A134" s="36"/>
      <c r="B134" s="53"/>
      <c r="C134" s="17" t="s">
        <v>15</v>
      </c>
      <c r="D134" s="9">
        <f t="shared" si="75"/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ht="15.9" customHeight="1" x14ac:dyDescent="0.3">
      <c r="A135" s="36"/>
      <c r="B135" s="53"/>
      <c r="C135" s="17" t="s">
        <v>16</v>
      </c>
      <c r="D135" s="9">
        <f t="shared" si="75"/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 ht="15.9" customHeight="1" x14ac:dyDescent="0.3">
      <c r="A136" s="36"/>
      <c r="B136" s="53"/>
      <c r="C136" s="17" t="s">
        <v>25</v>
      </c>
      <c r="D136" s="9">
        <f t="shared" si="75"/>
        <v>4247.3</v>
      </c>
      <c r="E136" s="1">
        <v>474.5</v>
      </c>
      <c r="F136" s="1">
        <v>391.1</v>
      </c>
      <c r="G136" s="1">
        <v>149.69999999999999</v>
      </c>
      <c r="H136" s="1">
        <v>325.89999999999998</v>
      </c>
      <c r="I136" s="1">
        <v>2657.8</v>
      </c>
      <c r="J136" s="1">
        <v>0</v>
      </c>
      <c r="K136" s="1">
        <v>0</v>
      </c>
      <c r="L136" s="1">
        <v>0</v>
      </c>
      <c r="M136" s="1">
        <v>73.900000000000006</v>
      </c>
      <c r="N136" s="1">
        <v>87.8</v>
      </c>
      <c r="O136" s="1">
        <v>86.6</v>
      </c>
    </row>
    <row r="137" spans="1:15" ht="15.9" customHeight="1" x14ac:dyDescent="0.3">
      <c r="A137" s="36"/>
      <c r="B137" s="53"/>
      <c r="C137" s="21" t="s">
        <v>26</v>
      </c>
      <c r="D137" s="9">
        <f t="shared" si="75"/>
        <v>68</v>
      </c>
      <c r="E137" s="1">
        <v>68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ht="15.9" customHeight="1" x14ac:dyDescent="0.3">
      <c r="A138" s="36"/>
      <c r="B138" s="53"/>
      <c r="C138" s="17" t="s">
        <v>18</v>
      </c>
      <c r="D138" s="9">
        <f t="shared" si="75"/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ht="15.9" customHeight="1" x14ac:dyDescent="0.3">
      <c r="A139" s="37" t="s">
        <v>33</v>
      </c>
      <c r="B139" s="35" t="s">
        <v>32</v>
      </c>
      <c r="C139" s="16" t="s">
        <v>1</v>
      </c>
      <c r="D139" s="9">
        <f t="shared" si="75"/>
        <v>14320.4</v>
      </c>
      <c r="E139" s="1">
        <f>SUM(E140:E143)</f>
        <v>7853.5</v>
      </c>
      <c r="F139" s="1">
        <f t="shared" ref="F139:O139" si="77">SUM(F140:F143)</f>
        <v>6044</v>
      </c>
      <c r="G139" s="1">
        <f t="shared" si="77"/>
        <v>422.9</v>
      </c>
      <c r="H139" s="1">
        <f t="shared" si="77"/>
        <v>0</v>
      </c>
      <c r="I139" s="1">
        <f t="shared" si="77"/>
        <v>0</v>
      </c>
      <c r="J139" s="1">
        <f t="shared" si="77"/>
        <v>0</v>
      </c>
      <c r="K139" s="1">
        <f t="shared" si="77"/>
        <v>0</v>
      </c>
      <c r="L139" s="1">
        <f t="shared" si="77"/>
        <v>0</v>
      </c>
      <c r="M139" s="1">
        <f t="shared" si="77"/>
        <v>0</v>
      </c>
      <c r="N139" s="1">
        <f t="shared" si="77"/>
        <v>0</v>
      </c>
      <c r="O139" s="1">
        <f t="shared" si="77"/>
        <v>0</v>
      </c>
    </row>
    <row r="140" spans="1:15" ht="15.9" customHeight="1" x14ac:dyDescent="0.3">
      <c r="A140" s="73"/>
      <c r="B140" s="36"/>
      <c r="C140" s="17" t="s">
        <v>15</v>
      </c>
      <c r="D140" s="9">
        <f t="shared" si="75"/>
        <v>13597.810000000001</v>
      </c>
      <c r="E140" s="1">
        <v>7853.5</v>
      </c>
      <c r="F140" s="1">
        <v>5744.31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</row>
    <row r="141" spans="1:15" ht="15.9" customHeight="1" x14ac:dyDescent="0.3">
      <c r="A141" s="73"/>
      <c r="B141" s="36"/>
      <c r="C141" s="17" t="s">
        <v>16</v>
      </c>
      <c r="D141" s="9">
        <f t="shared" si="75"/>
        <v>149.69</v>
      </c>
      <c r="E141" s="1">
        <v>0</v>
      </c>
      <c r="F141" s="1">
        <v>149.69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</row>
    <row r="142" spans="1:15" ht="15.9" customHeight="1" x14ac:dyDescent="0.3">
      <c r="A142" s="73"/>
      <c r="B142" s="36"/>
      <c r="C142" s="17" t="s">
        <v>17</v>
      </c>
      <c r="D142" s="9">
        <f t="shared" si="75"/>
        <v>572.9</v>
      </c>
      <c r="E142" s="1">
        <v>0</v>
      </c>
      <c r="F142" s="1">
        <v>150</v>
      </c>
      <c r="G142" s="1">
        <v>422.9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</row>
    <row r="143" spans="1:15" ht="15.9" customHeight="1" x14ac:dyDescent="0.3">
      <c r="A143" s="36"/>
      <c r="B143" s="36"/>
      <c r="C143" s="17" t="s">
        <v>18</v>
      </c>
      <c r="D143" s="9">
        <f t="shared" si="75"/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15" ht="15.9" customHeight="1" x14ac:dyDescent="0.3">
      <c r="A144" s="37" t="s">
        <v>65</v>
      </c>
      <c r="B144" s="46" t="s">
        <v>34</v>
      </c>
      <c r="C144" s="16" t="s">
        <v>1</v>
      </c>
      <c r="D144" s="9">
        <f t="shared" si="75"/>
        <v>65985.02</v>
      </c>
      <c r="E144" s="1">
        <f>E145+E146+E148+E149</f>
        <v>32038.7</v>
      </c>
      <c r="F144" s="1">
        <f t="shared" ref="F144:O144" si="78">F145+F146+F148+F149</f>
        <v>33946.32</v>
      </c>
      <c r="G144" s="1">
        <f t="shared" si="78"/>
        <v>0</v>
      </c>
      <c r="H144" s="1">
        <f t="shared" si="78"/>
        <v>0</v>
      </c>
      <c r="I144" s="1">
        <f t="shared" si="78"/>
        <v>0</v>
      </c>
      <c r="J144" s="1">
        <f t="shared" si="78"/>
        <v>0</v>
      </c>
      <c r="K144" s="1">
        <f t="shared" si="78"/>
        <v>0</v>
      </c>
      <c r="L144" s="1">
        <f t="shared" si="78"/>
        <v>0</v>
      </c>
      <c r="M144" s="1">
        <f t="shared" si="78"/>
        <v>0</v>
      </c>
      <c r="N144" s="1">
        <f t="shared" si="78"/>
        <v>0</v>
      </c>
      <c r="O144" s="1">
        <f t="shared" si="78"/>
        <v>0</v>
      </c>
    </row>
    <row r="145" spans="1:15" ht="15.9" customHeight="1" x14ac:dyDescent="0.3">
      <c r="A145" s="36"/>
      <c r="B145" s="36"/>
      <c r="C145" s="17" t="s">
        <v>15</v>
      </c>
      <c r="D145" s="9">
        <f t="shared" si="75"/>
        <v>59603.82</v>
      </c>
      <c r="E145" s="1">
        <v>28396.400000000001</v>
      </c>
      <c r="F145" s="1">
        <v>31207.42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</row>
    <row r="146" spans="1:15" ht="15.9" customHeight="1" x14ac:dyDescent="0.3">
      <c r="A146" s="36"/>
      <c r="B146" s="36"/>
      <c r="C146" s="17" t="s">
        <v>129</v>
      </c>
      <c r="D146" s="9">
        <f t="shared" si="75"/>
        <v>1843</v>
      </c>
      <c r="E146" s="1">
        <v>1843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</row>
    <row r="147" spans="1:15" ht="30" customHeight="1" x14ac:dyDescent="0.3">
      <c r="A147" s="36"/>
      <c r="B147" s="36"/>
      <c r="C147" s="21" t="s">
        <v>127</v>
      </c>
      <c r="D147" s="9">
        <f t="shared" si="75"/>
        <v>190</v>
      </c>
      <c r="E147" s="1">
        <v>190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</row>
    <row r="148" spans="1:15" ht="15.9" customHeight="1" x14ac:dyDescent="0.3">
      <c r="A148" s="36"/>
      <c r="B148" s="36"/>
      <c r="C148" s="17" t="s">
        <v>17</v>
      </c>
      <c r="D148" s="9">
        <f t="shared" si="75"/>
        <v>4538.2</v>
      </c>
      <c r="E148" s="1">
        <v>1799.3</v>
      </c>
      <c r="F148" s="1">
        <v>2738.9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</row>
    <row r="149" spans="1:15" ht="15.9" customHeight="1" x14ac:dyDescent="0.3">
      <c r="A149" s="36"/>
      <c r="B149" s="36"/>
      <c r="C149" s="17" t="s">
        <v>18</v>
      </c>
      <c r="D149" s="9">
        <f t="shared" si="75"/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</row>
    <row r="150" spans="1:15" ht="15.9" customHeight="1" x14ac:dyDescent="0.25">
      <c r="A150" s="37" t="s">
        <v>66</v>
      </c>
      <c r="B150" s="35" t="s">
        <v>35</v>
      </c>
      <c r="C150" s="28" t="s">
        <v>1</v>
      </c>
      <c r="D150" s="9">
        <f t="shared" si="75"/>
        <v>3063.36</v>
      </c>
      <c r="E150" s="1">
        <f>SUM(E151:E154)</f>
        <v>907.1</v>
      </c>
      <c r="F150" s="1">
        <f t="shared" ref="F150:O150" si="79">SUM(F151:F154)</f>
        <v>2156.2600000000002</v>
      </c>
      <c r="G150" s="1">
        <f t="shared" si="79"/>
        <v>0</v>
      </c>
      <c r="H150" s="1">
        <f t="shared" si="79"/>
        <v>0</v>
      </c>
      <c r="I150" s="1">
        <f t="shared" si="79"/>
        <v>0</v>
      </c>
      <c r="J150" s="1">
        <f t="shared" si="79"/>
        <v>0</v>
      </c>
      <c r="K150" s="1">
        <f t="shared" si="79"/>
        <v>0</v>
      </c>
      <c r="L150" s="1">
        <f t="shared" si="79"/>
        <v>0</v>
      </c>
      <c r="M150" s="1">
        <f t="shared" si="79"/>
        <v>0</v>
      </c>
      <c r="N150" s="1">
        <f t="shared" si="79"/>
        <v>0</v>
      </c>
      <c r="O150" s="1">
        <f t="shared" si="79"/>
        <v>0</v>
      </c>
    </row>
    <row r="151" spans="1:15" ht="15.9" customHeight="1" x14ac:dyDescent="0.3">
      <c r="A151" s="36"/>
      <c r="B151" s="36"/>
      <c r="C151" s="17" t="s">
        <v>15</v>
      </c>
      <c r="D151" s="9">
        <f t="shared" si="75"/>
        <v>1136.6500000000001</v>
      </c>
      <c r="E151" s="1">
        <v>907.1</v>
      </c>
      <c r="F151" s="1">
        <v>229.55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</row>
    <row r="152" spans="1:15" ht="15.9" customHeight="1" x14ac:dyDescent="0.3">
      <c r="A152" s="36"/>
      <c r="B152" s="36"/>
      <c r="C152" s="17" t="s">
        <v>16</v>
      </c>
      <c r="D152" s="9">
        <f t="shared" si="75"/>
        <v>1826.71</v>
      </c>
      <c r="E152" s="1">
        <v>0</v>
      </c>
      <c r="F152" s="1">
        <v>1826.71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</row>
    <row r="153" spans="1:15" ht="15.9" customHeight="1" x14ac:dyDescent="0.3">
      <c r="A153" s="36"/>
      <c r="B153" s="36"/>
      <c r="C153" s="17" t="s">
        <v>17</v>
      </c>
      <c r="D153" s="9">
        <f t="shared" si="75"/>
        <v>100</v>
      </c>
      <c r="E153" s="1">
        <v>0</v>
      </c>
      <c r="F153" s="1">
        <v>100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</row>
    <row r="154" spans="1:15" ht="15.9" customHeight="1" x14ac:dyDescent="0.3">
      <c r="A154" s="36"/>
      <c r="B154" s="36"/>
      <c r="C154" s="17" t="s">
        <v>18</v>
      </c>
      <c r="D154" s="9">
        <f t="shared" si="75"/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</row>
    <row r="155" spans="1:15" ht="15.9" customHeight="1" x14ac:dyDescent="0.25">
      <c r="A155" s="37" t="s">
        <v>67</v>
      </c>
      <c r="B155" s="35" t="s">
        <v>36</v>
      </c>
      <c r="C155" s="28" t="s">
        <v>1</v>
      </c>
      <c r="D155" s="9">
        <f t="shared" si="75"/>
        <v>470.72</v>
      </c>
      <c r="E155" s="1">
        <f>SUM(E156:E159)</f>
        <v>0</v>
      </c>
      <c r="F155" s="1">
        <f t="shared" ref="F155:O155" si="80">SUM(F156:F159)</f>
        <v>470.72</v>
      </c>
      <c r="G155" s="1">
        <f t="shared" si="80"/>
        <v>0</v>
      </c>
      <c r="H155" s="1">
        <f t="shared" si="80"/>
        <v>0</v>
      </c>
      <c r="I155" s="1">
        <f t="shared" si="80"/>
        <v>0</v>
      </c>
      <c r="J155" s="1">
        <f t="shared" si="80"/>
        <v>0</v>
      </c>
      <c r="K155" s="1">
        <f t="shared" si="80"/>
        <v>0</v>
      </c>
      <c r="L155" s="1">
        <f t="shared" si="80"/>
        <v>0</v>
      </c>
      <c r="M155" s="1">
        <f t="shared" si="80"/>
        <v>0</v>
      </c>
      <c r="N155" s="1">
        <f t="shared" si="80"/>
        <v>0</v>
      </c>
      <c r="O155" s="1">
        <f t="shared" si="80"/>
        <v>0</v>
      </c>
    </row>
    <row r="156" spans="1:15" ht="15.9" customHeight="1" x14ac:dyDescent="0.3">
      <c r="A156" s="36"/>
      <c r="B156" s="36"/>
      <c r="C156" s="17" t="s">
        <v>15</v>
      </c>
      <c r="D156" s="9">
        <f t="shared" si="75"/>
        <v>370.72</v>
      </c>
      <c r="E156" s="1">
        <v>0</v>
      </c>
      <c r="F156" s="1">
        <v>370.72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</row>
    <row r="157" spans="1:15" ht="15.9" customHeight="1" x14ac:dyDescent="0.3">
      <c r="A157" s="36"/>
      <c r="B157" s="36"/>
      <c r="C157" s="17" t="s">
        <v>16</v>
      </c>
      <c r="D157" s="9">
        <f t="shared" si="75"/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</row>
    <row r="158" spans="1:15" ht="15.9" customHeight="1" x14ac:dyDescent="0.3">
      <c r="A158" s="36"/>
      <c r="B158" s="36"/>
      <c r="C158" s="17" t="s">
        <v>17</v>
      </c>
      <c r="D158" s="9">
        <f t="shared" si="75"/>
        <v>100</v>
      </c>
      <c r="E158" s="1">
        <v>0</v>
      </c>
      <c r="F158" s="1">
        <v>100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</row>
    <row r="159" spans="1:15" ht="15.9" customHeight="1" x14ac:dyDescent="0.25">
      <c r="A159" s="36"/>
      <c r="B159" s="36"/>
      <c r="C159" s="29" t="s">
        <v>18</v>
      </c>
      <c r="D159" s="9">
        <f t="shared" si="75"/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</row>
    <row r="160" spans="1:15" ht="63.75" customHeight="1" x14ac:dyDescent="0.25">
      <c r="A160" s="37" t="s">
        <v>68</v>
      </c>
      <c r="B160" s="35" t="s">
        <v>60</v>
      </c>
      <c r="C160" s="28" t="s">
        <v>1</v>
      </c>
      <c r="D160" s="9">
        <f>SUM(E160:O160)</f>
        <v>206092.87138</v>
      </c>
      <c r="E160" s="1">
        <f>SUM(E161:E164)</f>
        <v>0</v>
      </c>
      <c r="F160" s="1">
        <f>SUM(F161:F164)</f>
        <v>0</v>
      </c>
      <c r="G160" s="1">
        <f t="shared" ref="G160:O160" si="81">SUM(G161:G164)</f>
        <v>0</v>
      </c>
      <c r="H160" s="1">
        <f t="shared" si="81"/>
        <v>0</v>
      </c>
      <c r="I160" s="1">
        <f t="shared" si="81"/>
        <v>9473.7000000000007</v>
      </c>
      <c r="J160" s="1">
        <f t="shared" si="81"/>
        <v>91352.299469999998</v>
      </c>
      <c r="K160" s="1">
        <f t="shared" si="81"/>
        <v>65584.2</v>
      </c>
      <c r="L160" s="1">
        <f t="shared" si="81"/>
        <v>29060.54</v>
      </c>
      <c r="M160" s="1">
        <f t="shared" si="81"/>
        <v>7960.5319099999997</v>
      </c>
      <c r="N160" s="1">
        <f t="shared" si="81"/>
        <v>1330.7</v>
      </c>
      <c r="O160" s="1">
        <f t="shared" si="81"/>
        <v>1330.8999999999999</v>
      </c>
    </row>
    <row r="161" spans="1:15" ht="15.9" customHeight="1" x14ac:dyDescent="0.3">
      <c r="A161" s="36"/>
      <c r="B161" s="36"/>
      <c r="C161" s="17" t="s">
        <v>15</v>
      </c>
      <c r="D161" s="9">
        <f>SUM(E161:O161)</f>
        <v>0</v>
      </c>
      <c r="E161" s="9">
        <f>E166+E171+E176+E181+E186+E191+E196+E201+E206+E211+E216+E221+E226+E231+E236+E241+E246+E251</f>
        <v>0</v>
      </c>
      <c r="F161" s="9">
        <f>F166+F171+F176+F181+F186+F191+F196+F201+F206+F211+F216+F221+F226+F231+F236+F241+F246+F251</f>
        <v>0</v>
      </c>
      <c r="G161" s="9">
        <f>G166+G171+G176+G181+G186+G191+G196+G201+G206+G211+G216+G221+G226+G231+G236+G241+G246+G251</f>
        <v>0</v>
      </c>
      <c r="H161" s="9">
        <f t="shared" ref="H161:O161" si="82">H166+H171+H176+H181+H186+H191+H196+H201+H206+H211+H216+H221+H226+H231+H236+H241+H246+H251</f>
        <v>0</v>
      </c>
      <c r="I161" s="9">
        <f t="shared" si="82"/>
        <v>0</v>
      </c>
      <c r="J161" s="9">
        <f t="shared" si="82"/>
        <v>0</v>
      </c>
      <c r="K161" s="9">
        <f t="shared" si="82"/>
        <v>0</v>
      </c>
      <c r="L161" s="9">
        <f t="shared" si="82"/>
        <v>0</v>
      </c>
      <c r="M161" s="9">
        <f>M166+M171+M176+M181+M186+M191+M196+M201+M206+M211+M216+M221+M226+M231+M236+M241+M246+M251</f>
        <v>0</v>
      </c>
      <c r="N161" s="9">
        <f t="shared" si="82"/>
        <v>0</v>
      </c>
      <c r="O161" s="9">
        <f t="shared" si="82"/>
        <v>0</v>
      </c>
    </row>
    <row r="162" spans="1:15" ht="15.9" customHeight="1" x14ac:dyDescent="0.3">
      <c r="A162" s="36"/>
      <c r="B162" s="36"/>
      <c r="C162" s="17" t="s">
        <v>16</v>
      </c>
      <c r="D162" s="9">
        <f>SUM(E162:O162)</f>
        <v>182339.90882999997</v>
      </c>
      <c r="E162" s="9">
        <f>E167+E172+E177+E182+E187+E192+E197+E202+E207+E212+E217+E222+E227+E232+E237+E242+E247+E252</f>
        <v>0</v>
      </c>
      <c r="F162" s="9">
        <f t="shared" ref="F162:O164" si="83">F167+F172+F177+F182+F187+F192+F197+F202+F207+F212+F217+F222+F227+F232+F237+F242+F247+F252</f>
        <v>0</v>
      </c>
      <c r="G162" s="9">
        <f t="shared" si="83"/>
        <v>0</v>
      </c>
      <c r="H162" s="9">
        <f t="shared" si="83"/>
        <v>0</v>
      </c>
      <c r="I162" s="9">
        <f>I167+I172+I177+I182+I187+I192+I197+I202+I207+I212+I217+I222+I227+I232+I237+I242+I247+I252</f>
        <v>9000</v>
      </c>
      <c r="J162" s="9">
        <f>J167+J172+J177+J182+J187+J192+J197+J202+J207+J212+J217+J222+J227+J232+J237+J242+J247+J252</f>
        <v>85871.208839999992</v>
      </c>
      <c r="K162" s="9">
        <f t="shared" si="83"/>
        <v>61643.5</v>
      </c>
      <c r="L162" s="9">
        <f t="shared" si="83"/>
        <v>15840.3</v>
      </c>
      <c r="M162" s="9">
        <f t="shared" si="83"/>
        <v>7482.8999899999999</v>
      </c>
      <c r="N162" s="9">
        <f t="shared" si="83"/>
        <v>1250.9000000000001</v>
      </c>
      <c r="O162" s="9">
        <f t="shared" si="83"/>
        <v>1251.0999999999999</v>
      </c>
    </row>
    <row r="163" spans="1:15" ht="15.9" customHeight="1" x14ac:dyDescent="0.3">
      <c r="A163" s="36"/>
      <c r="B163" s="36"/>
      <c r="C163" s="17" t="s">
        <v>17</v>
      </c>
      <c r="D163" s="9">
        <f>SUM(E163:O163)</f>
        <v>23752.962549999997</v>
      </c>
      <c r="E163" s="9">
        <f>E168+E173+E178+E183+E188+E193+E198+E203+E208+E213+E218+E223+E228+E233+E238+E243+E248+E253</f>
        <v>0</v>
      </c>
      <c r="F163" s="9">
        <f t="shared" si="83"/>
        <v>0</v>
      </c>
      <c r="G163" s="9">
        <f>G168+G173+G178+G183+G188+G193+G198+G203+G208+G213+G218+G223+G228+G233+G238+G243+G248+G253</f>
        <v>0</v>
      </c>
      <c r="H163" s="9">
        <f t="shared" si="83"/>
        <v>0</v>
      </c>
      <c r="I163" s="9">
        <f t="shared" si="83"/>
        <v>473.7</v>
      </c>
      <c r="J163" s="9">
        <f t="shared" si="83"/>
        <v>5481.0906299999997</v>
      </c>
      <c r="K163" s="9">
        <f t="shared" si="83"/>
        <v>3940.6999999999994</v>
      </c>
      <c r="L163" s="9">
        <f t="shared" si="83"/>
        <v>13220.240000000002</v>
      </c>
      <c r="M163" s="9">
        <f>M168+M173+M178+M183+M188+M193+M198+M203+M208+M213+M218+M223+M228+M233+M238+M243+M248+M253</f>
        <v>477.63192000000004</v>
      </c>
      <c r="N163" s="9">
        <f>N168+N173+N178+N183+N188+N193+N198+N203+N208+N213+N218+N223+N228+N233+N238+N243+N248+N253</f>
        <v>79.8</v>
      </c>
      <c r="O163" s="9">
        <f t="shared" si="83"/>
        <v>79.8</v>
      </c>
    </row>
    <row r="164" spans="1:15" ht="15.9" customHeight="1" x14ac:dyDescent="0.25">
      <c r="A164" s="36"/>
      <c r="B164" s="36"/>
      <c r="C164" s="29" t="s">
        <v>18</v>
      </c>
      <c r="D164" s="9">
        <f>SUM(E164:O164)</f>
        <v>0</v>
      </c>
      <c r="E164" s="9">
        <f>E169+E174+E179+E184+E189+E194+E199+E204+E209+E214+E219+E224+E229+E234+E239+E244+E249+E254</f>
        <v>0</v>
      </c>
      <c r="F164" s="9">
        <f t="shared" si="83"/>
        <v>0</v>
      </c>
      <c r="G164" s="9">
        <f t="shared" si="83"/>
        <v>0</v>
      </c>
      <c r="H164" s="9">
        <f t="shared" si="83"/>
        <v>0</v>
      </c>
      <c r="I164" s="9">
        <f t="shared" si="83"/>
        <v>0</v>
      </c>
      <c r="J164" s="9">
        <f t="shared" si="83"/>
        <v>0</v>
      </c>
      <c r="K164" s="9">
        <f t="shared" si="83"/>
        <v>0</v>
      </c>
      <c r="L164" s="9">
        <f t="shared" si="83"/>
        <v>0</v>
      </c>
      <c r="M164" s="9">
        <f t="shared" si="83"/>
        <v>0</v>
      </c>
      <c r="N164" s="9">
        <f t="shared" si="83"/>
        <v>0</v>
      </c>
      <c r="O164" s="9">
        <f>O169+O174+O179+O184+O189+O194+O199+O204+O209+O214+O219+O224+O229+O234+O239+O244+O249+O254</f>
        <v>0</v>
      </c>
    </row>
    <row r="165" spans="1:15" ht="51.75" customHeight="1" x14ac:dyDescent="0.25">
      <c r="A165" s="37" t="s">
        <v>69</v>
      </c>
      <c r="B165" s="35" t="s">
        <v>91</v>
      </c>
      <c r="C165" s="29" t="s">
        <v>1</v>
      </c>
      <c r="D165" s="9">
        <f t="shared" si="75"/>
        <v>36835.778569999995</v>
      </c>
      <c r="E165" s="1">
        <f>SUM(E166:E169)</f>
        <v>0</v>
      </c>
      <c r="F165" s="1">
        <f t="shared" ref="F165:O165" si="84">SUM(F166:F169)</f>
        <v>0</v>
      </c>
      <c r="G165" s="1">
        <f t="shared" si="84"/>
        <v>0</v>
      </c>
      <c r="H165" s="1">
        <f t="shared" si="84"/>
        <v>0</v>
      </c>
      <c r="I165" s="1">
        <f t="shared" si="84"/>
        <v>9473.7000000000007</v>
      </c>
      <c r="J165" s="1">
        <f t="shared" si="84"/>
        <v>27362.078569999998</v>
      </c>
      <c r="K165" s="1">
        <f t="shared" si="84"/>
        <v>0</v>
      </c>
      <c r="L165" s="1">
        <f t="shared" si="84"/>
        <v>0</v>
      </c>
      <c r="M165" s="1">
        <f t="shared" si="84"/>
        <v>0</v>
      </c>
      <c r="N165" s="1">
        <f t="shared" si="84"/>
        <v>0</v>
      </c>
      <c r="O165" s="1">
        <f t="shared" si="84"/>
        <v>0</v>
      </c>
    </row>
    <row r="166" spans="1:15" ht="15.9" customHeight="1" x14ac:dyDescent="0.3">
      <c r="A166" s="36"/>
      <c r="B166" s="36"/>
      <c r="C166" s="17" t="s">
        <v>15</v>
      </c>
      <c r="D166" s="9">
        <f t="shared" ref="D166:D229" si="85">SUM(E166:O166)</f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</row>
    <row r="167" spans="1:15" ht="15.9" customHeight="1" x14ac:dyDescent="0.3">
      <c r="A167" s="36"/>
      <c r="B167" s="36"/>
      <c r="C167" s="17" t="s">
        <v>16</v>
      </c>
      <c r="D167" s="9">
        <f t="shared" si="85"/>
        <v>34720.35385</v>
      </c>
      <c r="E167" s="1">
        <v>0</v>
      </c>
      <c r="F167" s="1">
        <v>0</v>
      </c>
      <c r="G167" s="1">
        <v>0</v>
      </c>
      <c r="H167" s="1">
        <v>0</v>
      </c>
      <c r="I167" s="1">
        <v>9000</v>
      </c>
      <c r="J167" s="1">
        <v>25720.35385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</row>
    <row r="168" spans="1:15" ht="15.9" customHeight="1" x14ac:dyDescent="0.3">
      <c r="A168" s="36"/>
      <c r="B168" s="36"/>
      <c r="C168" s="17" t="s">
        <v>17</v>
      </c>
      <c r="D168" s="9">
        <f t="shared" si="85"/>
        <v>2115.42472</v>
      </c>
      <c r="E168" s="1">
        <v>0</v>
      </c>
      <c r="F168" s="1">
        <v>0</v>
      </c>
      <c r="G168" s="1">
        <v>0</v>
      </c>
      <c r="H168" s="1">
        <v>0</v>
      </c>
      <c r="I168" s="1">
        <v>473.7</v>
      </c>
      <c r="J168" s="1">
        <v>1641.7247199999999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</row>
    <row r="169" spans="1:15" ht="15.9" customHeight="1" x14ac:dyDescent="0.25">
      <c r="A169" s="36"/>
      <c r="B169" s="36"/>
      <c r="C169" s="29" t="s">
        <v>18</v>
      </c>
      <c r="D169" s="9">
        <f t="shared" si="85"/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</row>
    <row r="170" spans="1:15" ht="15.9" customHeight="1" x14ac:dyDescent="0.25">
      <c r="A170" s="37" t="s">
        <v>70</v>
      </c>
      <c r="B170" s="35" t="s">
        <v>90</v>
      </c>
      <c r="C170" s="29" t="s">
        <v>1</v>
      </c>
      <c r="D170" s="9">
        <f t="shared" si="85"/>
        <v>5946.38364</v>
      </c>
      <c r="E170" s="1">
        <f>SUM(E171:E174)</f>
        <v>0</v>
      </c>
      <c r="F170" s="1">
        <f t="shared" ref="F170:O170" si="86">SUM(F171:F174)</f>
        <v>0</v>
      </c>
      <c r="G170" s="1">
        <f t="shared" si="86"/>
        <v>0</v>
      </c>
      <c r="H170" s="1">
        <f t="shared" si="86"/>
        <v>0</v>
      </c>
      <c r="I170" s="1">
        <f t="shared" si="86"/>
        <v>0</v>
      </c>
      <c r="J170" s="1">
        <f t="shared" si="86"/>
        <v>5946.38364</v>
      </c>
      <c r="K170" s="1">
        <f t="shared" si="86"/>
        <v>0</v>
      </c>
      <c r="L170" s="1">
        <f t="shared" si="86"/>
        <v>0</v>
      </c>
      <c r="M170" s="1">
        <f t="shared" si="86"/>
        <v>0</v>
      </c>
      <c r="N170" s="1">
        <f t="shared" si="86"/>
        <v>0</v>
      </c>
      <c r="O170" s="1">
        <f t="shared" si="86"/>
        <v>0</v>
      </c>
    </row>
    <row r="171" spans="1:15" ht="15.9" customHeight="1" x14ac:dyDescent="0.3">
      <c r="A171" s="36"/>
      <c r="B171" s="36"/>
      <c r="C171" s="17" t="s">
        <v>15</v>
      </c>
      <c r="D171" s="9">
        <f t="shared" si="85"/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</row>
    <row r="172" spans="1:15" ht="15.9" customHeight="1" x14ac:dyDescent="0.3">
      <c r="A172" s="36"/>
      <c r="B172" s="36"/>
      <c r="C172" s="17" t="s">
        <v>16</v>
      </c>
      <c r="D172" s="9">
        <f t="shared" si="85"/>
        <v>5589.6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5589.6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</row>
    <row r="173" spans="1:15" ht="15.9" customHeight="1" x14ac:dyDescent="0.3">
      <c r="A173" s="36"/>
      <c r="B173" s="36"/>
      <c r="C173" s="17" t="s">
        <v>17</v>
      </c>
      <c r="D173" s="9">
        <f t="shared" si="85"/>
        <v>356.78363999999999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356.78363999999999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 ht="15.9" customHeight="1" x14ac:dyDescent="0.25">
      <c r="A174" s="36"/>
      <c r="B174" s="36"/>
      <c r="C174" s="29" t="s">
        <v>18</v>
      </c>
      <c r="D174" s="9">
        <f t="shared" si="85"/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 ht="15.9" customHeight="1" x14ac:dyDescent="0.25">
      <c r="A175" s="37" t="s">
        <v>87</v>
      </c>
      <c r="B175" s="35" t="s">
        <v>88</v>
      </c>
      <c r="C175" s="29" t="s">
        <v>1</v>
      </c>
      <c r="D175" s="9">
        <f t="shared" si="85"/>
        <v>10289.047860000001</v>
      </c>
      <c r="E175" s="1">
        <f>SUM(E176:E179)</f>
        <v>0</v>
      </c>
      <c r="F175" s="1">
        <f t="shared" ref="F175:O175" si="87">SUM(F176:F179)</f>
        <v>0</v>
      </c>
      <c r="G175" s="1">
        <f t="shared" si="87"/>
        <v>0</v>
      </c>
      <c r="H175" s="1">
        <f t="shared" si="87"/>
        <v>0</v>
      </c>
      <c r="I175" s="1">
        <f t="shared" si="87"/>
        <v>0</v>
      </c>
      <c r="J175" s="1">
        <f t="shared" si="87"/>
        <v>10289.047860000001</v>
      </c>
      <c r="K175" s="1">
        <f t="shared" si="87"/>
        <v>0</v>
      </c>
      <c r="L175" s="1">
        <f t="shared" si="87"/>
        <v>0</v>
      </c>
      <c r="M175" s="1">
        <f t="shared" si="87"/>
        <v>0</v>
      </c>
      <c r="N175" s="1">
        <f t="shared" si="87"/>
        <v>0</v>
      </c>
      <c r="O175" s="1">
        <f t="shared" si="87"/>
        <v>0</v>
      </c>
    </row>
    <row r="176" spans="1:15" ht="15.9" customHeight="1" x14ac:dyDescent="0.25">
      <c r="A176" s="36"/>
      <c r="B176" s="36"/>
      <c r="C176" s="29" t="s">
        <v>15</v>
      </c>
      <c r="D176" s="9">
        <f t="shared" si="85"/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1:15" ht="15.9" customHeight="1" x14ac:dyDescent="0.25">
      <c r="A177" s="36"/>
      <c r="B177" s="36"/>
      <c r="C177" s="29" t="s">
        <v>16</v>
      </c>
      <c r="D177" s="9">
        <f t="shared" si="85"/>
        <v>9671.7049900000002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9671.7049900000002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1:15" ht="15.9" customHeight="1" x14ac:dyDescent="0.25">
      <c r="A178" s="36"/>
      <c r="B178" s="36"/>
      <c r="C178" s="29" t="s">
        <v>17</v>
      </c>
      <c r="D178" s="9">
        <f t="shared" si="85"/>
        <v>617.34286999999995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617.34286999999995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1:15" ht="15.9" customHeight="1" x14ac:dyDescent="0.25">
      <c r="A179" s="36"/>
      <c r="B179" s="36"/>
      <c r="C179" s="29" t="s">
        <v>18</v>
      </c>
      <c r="D179" s="9">
        <f t="shared" si="85"/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1:15" ht="50.25" customHeight="1" x14ac:dyDescent="0.25">
      <c r="A180" s="37" t="s">
        <v>92</v>
      </c>
      <c r="B180" s="35" t="s">
        <v>97</v>
      </c>
      <c r="C180" s="29" t="s">
        <v>1</v>
      </c>
      <c r="D180" s="9">
        <f t="shared" si="85"/>
        <v>5577.1260000000002</v>
      </c>
      <c r="E180" s="1">
        <f>SUM(E181:E184)</f>
        <v>0</v>
      </c>
      <c r="F180" s="1">
        <f t="shared" ref="F180:O180" si="88">SUM(F181:F184)</f>
        <v>0</v>
      </c>
      <c r="G180" s="1">
        <f t="shared" si="88"/>
        <v>0</v>
      </c>
      <c r="H180" s="1">
        <f t="shared" si="88"/>
        <v>0</v>
      </c>
      <c r="I180" s="1">
        <f t="shared" si="88"/>
        <v>0</v>
      </c>
      <c r="J180" s="1">
        <f t="shared" si="88"/>
        <v>5577.1260000000002</v>
      </c>
      <c r="K180" s="1">
        <f t="shared" si="88"/>
        <v>0</v>
      </c>
      <c r="L180" s="1">
        <f t="shared" si="88"/>
        <v>0</v>
      </c>
      <c r="M180" s="1">
        <f t="shared" si="88"/>
        <v>0</v>
      </c>
      <c r="N180" s="1">
        <f t="shared" si="88"/>
        <v>0</v>
      </c>
      <c r="O180" s="1">
        <f t="shared" si="88"/>
        <v>0</v>
      </c>
    </row>
    <row r="181" spans="1:15" ht="15.9" customHeight="1" x14ac:dyDescent="0.25">
      <c r="A181" s="36"/>
      <c r="B181" s="36"/>
      <c r="C181" s="29" t="s">
        <v>15</v>
      </c>
      <c r="D181" s="9">
        <f t="shared" si="85"/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  <row r="182" spans="1:15" ht="15.9" customHeight="1" x14ac:dyDescent="0.25">
      <c r="A182" s="36"/>
      <c r="B182" s="36"/>
      <c r="C182" s="29" t="s">
        <v>16</v>
      </c>
      <c r="D182" s="9">
        <f t="shared" si="85"/>
        <v>5242.5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5242.5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</row>
    <row r="183" spans="1:15" ht="15.9" customHeight="1" x14ac:dyDescent="0.25">
      <c r="A183" s="36"/>
      <c r="B183" s="36"/>
      <c r="C183" s="29" t="s">
        <v>17</v>
      </c>
      <c r="D183" s="9">
        <f t="shared" si="85"/>
        <v>334.62599999999998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334.62599999999998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</row>
    <row r="184" spans="1:15" ht="15.9" customHeight="1" x14ac:dyDescent="0.25">
      <c r="A184" s="36"/>
      <c r="B184" s="36"/>
      <c r="C184" s="29" t="s">
        <v>18</v>
      </c>
      <c r="D184" s="9">
        <f t="shared" si="85"/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</row>
    <row r="185" spans="1:15" ht="52.5" customHeight="1" x14ac:dyDescent="0.25">
      <c r="A185" s="37" t="s">
        <v>93</v>
      </c>
      <c r="B185" s="35" t="s">
        <v>98</v>
      </c>
      <c r="C185" s="29" t="s">
        <v>1</v>
      </c>
      <c r="D185" s="9">
        <f t="shared" si="85"/>
        <v>2273.0841999999998</v>
      </c>
      <c r="E185" s="1">
        <f>SUM(E186:E189)</f>
        <v>0</v>
      </c>
      <c r="F185" s="1">
        <f t="shared" ref="F185:O185" si="89">SUM(F186:F189)</f>
        <v>0</v>
      </c>
      <c r="G185" s="1">
        <f t="shared" si="89"/>
        <v>0</v>
      </c>
      <c r="H185" s="1">
        <f t="shared" si="89"/>
        <v>0</v>
      </c>
      <c r="I185" s="1">
        <f t="shared" si="89"/>
        <v>0</v>
      </c>
      <c r="J185" s="1">
        <f t="shared" si="89"/>
        <v>2273.0841999999998</v>
      </c>
      <c r="K185" s="1">
        <f t="shared" si="89"/>
        <v>0</v>
      </c>
      <c r="L185" s="1">
        <f t="shared" si="89"/>
        <v>0</v>
      </c>
      <c r="M185" s="1">
        <f t="shared" si="89"/>
        <v>0</v>
      </c>
      <c r="N185" s="1">
        <f t="shared" si="89"/>
        <v>0</v>
      </c>
      <c r="O185" s="1">
        <f t="shared" si="89"/>
        <v>0</v>
      </c>
    </row>
    <row r="186" spans="1:15" ht="15.9" customHeight="1" x14ac:dyDescent="0.25">
      <c r="A186" s="36"/>
      <c r="B186" s="36"/>
      <c r="C186" s="29" t="s">
        <v>15</v>
      </c>
      <c r="D186" s="9">
        <f t="shared" si="85"/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</row>
    <row r="187" spans="1:15" ht="15.9" customHeight="1" x14ac:dyDescent="0.25">
      <c r="A187" s="36"/>
      <c r="B187" s="36"/>
      <c r="C187" s="29" t="s">
        <v>16</v>
      </c>
      <c r="D187" s="9">
        <f t="shared" si="85"/>
        <v>2136.6999999999998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2136.6999999999998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</row>
    <row r="188" spans="1:15" ht="15.9" customHeight="1" x14ac:dyDescent="0.25">
      <c r="A188" s="36"/>
      <c r="B188" s="36"/>
      <c r="C188" s="29" t="s">
        <v>17</v>
      </c>
      <c r="D188" s="9">
        <f t="shared" si="85"/>
        <v>136.38419999999999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136.38419999999999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5" ht="15.9" customHeight="1" x14ac:dyDescent="0.25">
      <c r="A189" s="36"/>
      <c r="B189" s="36"/>
      <c r="C189" s="29" t="s">
        <v>18</v>
      </c>
      <c r="D189" s="9">
        <f t="shared" si="85"/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</row>
    <row r="190" spans="1:15" ht="33.75" customHeight="1" x14ac:dyDescent="0.25">
      <c r="A190" s="37" t="s">
        <v>94</v>
      </c>
      <c r="B190" s="35" t="s">
        <v>99</v>
      </c>
      <c r="C190" s="29" t="s">
        <v>1</v>
      </c>
      <c r="D190" s="9">
        <f t="shared" si="85"/>
        <v>6400</v>
      </c>
      <c r="E190" s="1">
        <f>SUM(E191:E194)</f>
        <v>0</v>
      </c>
      <c r="F190" s="1">
        <f t="shared" ref="F190:O190" si="90">SUM(F191:F194)</f>
        <v>0</v>
      </c>
      <c r="G190" s="1">
        <f t="shared" si="90"/>
        <v>0</v>
      </c>
      <c r="H190" s="1">
        <f t="shared" si="90"/>
        <v>0</v>
      </c>
      <c r="I190" s="1">
        <f t="shared" si="90"/>
        <v>0</v>
      </c>
      <c r="J190" s="1">
        <f t="shared" si="90"/>
        <v>6400</v>
      </c>
      <c r="K190" s="1">
        <f t="shared" si="90"/>
        <v>0</v>
      </c>
      <c r="L190" s="1">
        <f t="shared" si="90"/>
        <v>0</v>
      </c>
      <c r="M190" s="1">
        <f t="shared" si="90"/>
        <v>0</v>
      </c>
      <c r="N190" s="1">
        <f t="shared" si="90"/>
        <v>0</v>
      </c>
      <c r="O190" s="1">
        <f t="shared" si="90"/>
        <v>0</v>
      </c>
    </row>
    <row r="191" spans="1:15" ht="15.9" customHeight="1" x14ac:dyDescent="0.25">
      <c r="A191" s="36"/>
      <c r="B191" s="36"/>
      <c r="C191" s="29" t="s">
        <v>15</v>
      </c>
      <c r="D191" s="9">
        <f t="shared" si="85"/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</row>
    <row r="192" spans="1:15" ht="15.9" customHeight="1" x14ac:dyDescent="0.25">
      <c r="A192" s="36"/>
      <c r="B192" s="36"/>
      <c r="C192" s="29" t="s">
        <v>16</v>
      </c>
      <c r="D192" s="9">
        <f t="shared" si="85"/>
        <v>6016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6016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</row>
    <row r="193" spans="1:15" ht="15.9" customHeight="1" x14ac:dyDescent="0.25">
      <c r="A193" s="36"/>
      <c r="B193" s="36"/>
      <c r="C193" s="29" t="s">
        <v>17</v>
      </c>
      <c r="D193" s="9">
        <f t="shared" si="85"/>
        <v>384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384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</row>
    <row r="194" spans="1:15" ht="15.9" customHeight="1" x14ac:dyDescent="0.25">
      <c r="A194" s="36"/>
      <c r="B194" s="36"/>
      <c r="C194" s="29" t="s">
        <v>18</v>
      </c>
      <c r="D194" s="9">
        <f t="shared" si="85"/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</row>
    <row r="195" spans="1:15" ht="65.25" customHeight="1" x14ac:dyDescent="0.25">
      <c r="A195" s="37" t="s">
        <v>95</v>
      </c>
      <c r="B195" s="35" t="s">
        <v>100</v>
      </c>
      <c r="C195" s="29" t="s">
        <v>1</v>
      </c>
      <c r="D195" s="9">
        <f t="shared" si="85"/>
        <v>10050.9</v>
      </c>
      <c r="E195" s="1">
        <f>SUM(E196:E199)</f>
        <v>0</v>
      </c>
      <c r="F195" s="1">
        <f t="shared" ref="F195:O195" si="91">SUM(F196:F199)</f>
        <v>0</v>
      </c>
      <c r="G195" s="1">
        <f t="shared" si="91"/>
        <v>0</v>
      </c>
      <c r="H195" s="1">
        <f t="shared" si="91"/>
        <v>0</v>
      </c>
      <c r="I195" s="1">
        <f t="shared" si="91"/>
        <v>0</v>
      </c>
      <c r="J195" s="1">
        <f t="shared" si="91"/>
        <v>10050.9</v>
      </c>
      <c r="K195" s="1">
        <f t="shared" si="91"/>
        <v>0</v>
      </c>
      <c r="L195" s="1">
        <f t="shared" si="91"/>
        <v>0</v>
      </c>
      <c r="M195" s="1">
        <f t="shared" si="91"/>
        <v>0</v>
      </c>
      <c r="N195" s="1">
        <f t="shared" si="91"/>
        <v>0</v>
      </c>
      <c r="O195" s="1">
        <f t="shared" si="91"/>
        <v>0</v>
      </c>
    </row>
    <row r="196" spans="1:15" ht="15.9" customHeight="1" x14ac:dyDescent="0.25">
      <c r="A196" s="36"/>
      <c r="B196" s="36"/>
      <c r="C196" s="29" t="s">
        <v>15</v>
      </c>
      <c r="D196" s="9">
        <f t="shared" si="85"/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</row>
    <row r="197" spans="1:15" ht="15.9" customHeight="1" x14ac:dyDescent="0.25">
      <c r="A197" s="36"/>
      <c r="B197" s="36"/>
      <c r="C197" s="29" t="s">
        <v>16</v>
      </c>
      <c r="D197" s="9">
        <f t="shared" si="85"/>
        <v>9447.9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9447.9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</row>
    <row r="198" spans="1:15" ht="15.9" customHeight="1" x14ac:dyDescent="0.25">
      <c r="A198" s="36"/>
      <c r="B198" s="36"/>
      <c r="C198" s="29" t="s">
        <v>17</v>
      </c>
      <c r="D198" s="9">
        <f t="shared" si="85"/>
        <v>603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603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</row>
    <row r="199" spans="1:15" ht="15.9" customHeight="1" x14ac:dyDescent="0.25">
      <c r="A199" s="36"/>
      <c r="B199" s="36"/>
      <c r="C199" s="29" t="s">
        <v>18</v>
      </c>
      <c r="D199" s="9">
        <f t="shared" si="85"/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</row>
    <row r="200" spans="1:15" ht="35.25" customHeight="1" x14ac:dyDescent="0.25">
      <c r="A200" s="37" t="s">
        <v>96</v>
      </c>
      <c r="B200" s="35" t="s">
        <v>101</v>
      </c>
      <c r="C200" s="29" t="s">
        <v>1</v>
      </c>
      <c r="D200" s="9">
        <f t="shared" si="85"/>
        <v>6153.5106000000005</v>
      </c>
      <c r="E200" s="1">
        <f>SUM(E201:E204)</f>
        <v>0</v>
      </c>
      <c r="F200" s="1">
        <f t="shared" ref="F200:O200" si="92">SUM(F201:F204)</f>
        <v>0</v>
      </c>
      <c r="G200" s="1">
        <f t="shared" si="92"/>
        <v>0</v>
      </c>
      <c r="H200" s="1">
        <f t="shared" si="92"/>
        <v>0</v>
      </c>
      <c r="I200" s="1">
        <f t="shared" si="92"/>
        <v>0</v>
      </c>
      <c r="J200" s="1">
        <f t="shared" si="92"/>
        <v>6153.5106000000005</v>
      </c>
      <c r="K200" s="1">
        <f t="shared" si="92"/>
        <v>0</v>
      </c>
      <c r="L200" s="1">
        <f t="shared" si="92"/>
        <v>0</v>
      </c>
      <c r="M200" s="1">
        <f t="shared" si="92"/>
        <v>0</v>
      </c>
      <c r="N200" s="1">
        <f t="shared" si="92"/>
        <v>0</v>
      </c>
      <c r="O200" s="1">
        <f t="shared" si="92"/>
        <v>0</v>
      </c>
    </row>
    <row r="201" spans="1:15" ht="15.9" customHeight="1" x14ac:dyDescent="0.25">
      <c r="A201" s="36"/>
      <c r="B201" s="36"/>
      <c r="C201" s="29" t="s">
        <v>15</v>
      </c>
      <c r="D201" s="9">
        <f t="shared" si="85"/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</row>
    <row r="202" spans="1:15" ht="15.9" customHeight="1" x14ac:dyDescent="0.25">
      <c r="A202" s="36"/>
      <c r="B202" s="36"/>
      <c r="C202" s="29" t="s">
        <v>16</v>
      </c>
      <c r="D202" s="9">
        <f t="shared" si="85"/>
        <v>5784.3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5784.3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15" ht="15.9" customHeight="1" x14ac:dyDescent="0.25">
      <c r="A203" s="36"/>
      <c r="B203" s="36"/>
      <c r="C203" s="29" t="s">
        <v>17</v>
      </c>
      <c r="D203" s="9">
        <f t="shared" si="85"/>
        <v>369.2106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369.2106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</row>
    <row r="204" spans="1:15" ht="15.9" customHeight="1" x14ac:dyDescent="0.25">
      <c r="A204" s="36"/>
      <c r="B204" s="36"/>
      <c r="C204" s="29" t="s">
        <v>18</v>
      </c>
      <c r="D204" s="9">
        <f t="shared" si="85"/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</row>
    <row r="205" spans="1:15" ht="35.25" customHeight="1" x14ac:dyDescent="0.25">
      <c r="A205" s="37" t="s">
        <v>102</v>
      </c>
      <c r="B205" s="35" t="s">
        <v>103</v>
      </c>
      <c r="C205" s="29" t="s">
        <v>1</v>
      </c>
      <c r="D205" s="9">
        <f t="shared" si="85"/>
        <v>3393.3516</v>
      </c>
      <c r="E205" s="1">
        <f>SUM(E206:E209)</f>
        <v>0</v>
      </c>
      <c r="F205" s="1">
        <f t="shared" ref="F205:O205" si="93">SUM(F206:F209)</f>
        <v>0</v>
      </c>
      <c r="G205" s="1">
        <f t="shared" si="93"/>
        <v>0</v>
      </c>
      <c r="H205" s="1">
        <f t="shared" si="93"/>
        <v>0</v>
      </c>
      <c r="I205" s="1">
        <f t="shared" si="93"/>
        <v>0</v>
      </c>
      <c r="J205" s="1">
        <f t="shared" si="93"/>
        <v>3393.3516</v>
      </c>
      <c r="K205" s="1">
        <f t="shared" si="93"/>
        <v>0</v>
      </c>
      <c r="L205" s="1">
        <f t="shared" si="93"/>
        <v>0</v>
      </c>
      <c r="M205" s="1">
        <f t="shared" si="93"/>
        <v>0</v>
      </c>
      <c r="N205" s="1">
        <f t="shared" si="93"/>
        <v>0</v>
      </c>
      <c r="O205" s="1">
        <f t="shared" si="93"/>
        <v>0</v>
      </c>
    </row>
    <row r="206" spans="1:15" ht="15.9" customHeight="1" x14ac:dyDescent="0.25">
      <c r="A206" s="36"/>
      <c r="B206" s="36"/>
      <c r="C206" s="29" t="s">
        <v>15</v>
      </c>
      <c r="D206" s="9">
        <f t="shared" si="85"/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</row>
    <row r="207" spans="1:15" ht="15.9" customHeight="1" x14ac:dyDescent="0.25">
      <c r="A207" s="36"/>
      <c r="B207" s="36"/>
      <c r="C207" s="29" t="s">
        <v>16</v>
      </c>
      <c r="D207" s="9">
        <f t="shared" si="85"/>
        <v>3189.75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3189.75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</row>
    <row r="208" spans="1:15" ht="15.9" customHeight="1" x14ac:dyDescent="0.25">
      <c r="A208" s="36"/>
      <c r="B208" s="36"/>
      <c r="C208" s="29" t="s">
        <v>17</v>
      </c>
      <c r="D208" s="9">
        <f t="shared" si="85"/>
        <v>203.60159999999999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203.60159999999999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</row>
    <row r="209" spans="1:15" ht="15.9" customHeight="1" x14ac:dyDescent="0.25">
      <c r="A209" s="36"/>
      <c r="B209" s="36"/>
      <c r="C209" s="29" t="s">
        <v>18</v>
      </c>
      <c r="D209" s="9">
        <f t="shared" si="85"/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</row>
    <row r="210" spans="1:15" ht="51" customHeight="1" x14ac:dyDescent="0.25">
      <c r="A210" s="37" t="s">
        <v>104</v>
      </c>
      <c r="B210" s="35" t="s">
        <v>105</v>
      </c>
      <c r="C210" s="29" t="s">
        <v>1</v>
      </c>
      <c r="D210" s="9">
        <f t="shared" si="85"/>
        <v>181.917</v>
      </c>
      <c r="E210" s="1">
        <f>SUM(E211:E214)</f>
        <v>0</v>
      </c>
      <c r="F210" s="1">
        <f t="shared" ref="F210:O210" si="94">SUM(F211:F214)</f>
        <v>0</v>
      </c>
      <c r="G210" s="1">
        <f t="shared" si="94"/>
        <v>0</v>
      </c>
      <c r="H210" s="1">
        <f t="shared" si="94"/>
        <v>0</v>
      </c>
      <c r="I210" s="1">
        <f t="shared" si="94"/>
        <v>0</v>
      </c>
      <c r="J210" s="1">
        <f t="shared" si="94"/>
        <v>181.917</v>
      </c>
      <c r="K210" s="1">
        <f t="shared" si="94"/>
        <v>0</v>
      </c>
      <c r="L210" s="1">
        <f t="shared" si="94"/>
        <v>0</v>
      </c>
      <c r="M210" s="1">
        <f t="shared" si="94"/>
        <v>0</v>
      </c>
      <c r="N210" s="1">
        <f t="shared" si="94"/>
        <v>0</v>
      </c>
      <c r="O210" s="1">
        <f t="shared" si="94"/>
        <v>0</v>
      </c>
    </row>
    <row r="211" spans="1:15" ht="15.9" customHeight="1" x14ac:dyDescent="0.25">
      <c r="A211" s="36"/>
      <c r="B211" s="36"/>
      <c r="C211" s="29" t="s">
        <v>15</v>
      </c>
      <c r="D211" s="9">
        <f t="shared" si="85"/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</row>
    <row r="212" spans="1:15" ht="15.9" customHeight="1" x14ac:dyDescent="0.25">
      <c r="A212" s="36"/>
      <c r="B212" s="36"/>
      <c r="C212" s="29" t="s">
        <v>16</v>
      </c>
      <c r="D212" s="9">
        <f t="shared" si="85"/>
        <v>171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171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</row>
    <row r="213" spans="1:15" ht="15.9" customHeight="1" x14ac:dyDescent="0.25">
      <c r="A213" s="36"/>
      <c r="B213" s="36"/>
      <c r="C213" s="29" t="s">
        <v>17</v>
      </c>
      <c r="D213" s="9">
        <f t="shared" si="85"/>
        <v>10.917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10.917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</row>
    <row r="214" spans="1:15" ht="15.9" customHeight="1" x14ac:dyDescent="0.25">
      <c r="A214" s="36"/>
      <c r="B214" s="36"/>
      <c r="C214" s="29" t="s">
        <v>18</v>
      </c>
      <c r="D214" s="9">
        <f t="shared" si="85"/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</row>
    <row r="215" spans="1:15" ht="162" customHeight="1" x14ac:dyDescent="0.25">
      <c r="A215" s="37" t="s">
        <v>106</v>
      </c>
      <c r="B215" s="35" t="s">
        <v>109</v>
      </c>
      <c r="C215" s="29" t="s">
        <v>1</v>
      </c>
      <c r="D215" s="9">
        <f t="shared" si="85"/>
        <v>5109.3</v>
      </c>
      <c r="E215" s="1">
        <f>SUM(E216:E219)</f>
        <v>0</v>
      </c>
      <c r="F215" s="1">
        <f t="shared" ref="F215:O215" si="95">SUM(F216:F219)</f>
        <v>0</v>
      </c>
      <c r="G215" s="1">
        <f t="shared" si="95"/>
        <v>0</v>
      </c>
      <c r="H215" s="1">
        <f t="shared" si="95"/>
        <v>0</v>
      </c>
      <c r="I215" s="1">
        <f t="shared" si="95"/>
        <v>0</v>
      </c>
      <c r="J215" s="1">
        <f t="shared" si="95"/>
        <v>1724.9</v>
      </c>
      <c r="K215" s="1">
        <f t="shared" si="95"/>
        <v>3384.4</v>
      </c>
      <c r="L215" s="1">
        <f t="shared" si="95"/>
        <v>0</v>
      </c>
      <c r="M215" s="1">
        <f t="shared" si="95"/>
        <v>0</v>
      </c>
      <c r="N215" s="1">
        <f t="shared" si="95"/>
        <v>0</v>
      </c>
      <c r="O215" s="1">
        <f t="shared" si="95"/>
        <v>0</v>
      </c>
    </row>
    <row r="216" spans="1:15" ht="15.9" customHeight="1" x14ac:dyDescent="0.25">
      <c r="A216" s="36"/>
      <c r="B216" s="36"/>
      <c r="C216" s="29" t="s">
        <v>15</v>
      </c>
      <c r="D216" s="9">
        <f t="shared" si="85"/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</row>
    <row r="217" spans="1:15" ht="15.9" customHeight="1" x14ac:dyDescent="0.25">
      <c r="A217" s="36"/>
      <c r="B217" s="36"/>
      <c r="C217" s="29" t="s">
        <v>16</v>
      </c>
      <c r="D217" s="9">
        <f t="shared" si="85"/>
        <v>4802.7000000000007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1621.4</v>
      </c>
      <c r="K217" s="1">
        <v>3181.3</v>
      </c>
      <c r="L217" s="1">
        <v>0</v>
      </c>
      <c r="M217" s="1">
        <v>0</v>
      </c>
      <c r="N217" s="1">
        <v>0</v>
      </c>
      <c r="O217" s="1">
        <v>0</v>
      </c>
    </row>
    <row r="218" spans="1:15" ht="15.9" customHeight="1" x14ac:dyDescent="0.25">
      <c r="A218" s="36"/>
      <c r="B218" s="36"/>
      <c r="C218" s="29" t="s">
        <v>17</v>
      </c>
      <c r="D218" s="9">
        <f t="shared" si="85"/>
        <v>306.60000000000002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103.5</v>
      </c>
      <c r="K218" s="1">
        <v>203.1</v>
      </c>
      <c r="L218" s="1">
        <v>0</v>
      </c>
      <c r="M218" s="1">
        <v>0</v>
      </c>
      <c r="N218" s="1">
        <v>0</v>
      </c>
      <c r="O218" s="1">
        <v>0</v>
      </c>
    </row>
    <row r="219" spans="1:15" ht="15.9" customHeight="1" x14ac:dyDescent="0.25">
      <c r="A219" s="36"/>
      <c r="B219" s="36"/>
      <c r="C219" s="29" t="s">
        <v>18</v>
      </c>
      <c r="D219" s="9">
        <f t="shared" si="85"/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</row>
    <row r="220" spans="1:15" ht="15.9" customHeight="1" x14ac:dyDescent="0.25">
      <c r="A220" s="37" t="s">
        <v>107</v>
      </c>
      <c r="B220" s="35" t="s">
        <v>108</v>
      </c>
      <c r="C220" s="29" t="s">
        <v>1</v>
      </c>
      <c r="D220" s="9">
        <f t="shared" si="85"/>
        <v>13000</v>
      </c>
      <c r="E220" s="1">
        <f>SUM(E221:E224)</f>
        <v>0</v>
      </c>
      <c r="F220" s="1">
        <f t="shared" ref="F220:O220" si="96">SUM(F221:F224)</f>
        <v>0</v>
      </c>
      <c r="G220" s="1">
        <f t="shared" si="96"/>
        <v>0</v>
      </c>
      <c r="H220" s="1">
        <f t="shared" si="96"/>
        <v>0</v>
      </c>
      <c r="I220" s="1">
        <f t="shared" si="96"/>
        <v>0</v>
      </c>
      <c r="J220" s="1">
        <f t="shared" si="96"/>
        <v>12000</v>
      </c>
      <c r="K220" s="1">
        <f t="shared" si="96"/>
        <v>1000</v>
      </c>
      <c r="L220" s="1">
        <f t="shared" si="96"/>
        <v>0</v>
      </c>
      <c r="M220" s="1">
        <f t="shared" si="96"/>
        <v>0</v>
      </c>
      <c r="N220" s="1">
        <f t="shared" si="96"/>
        <v>0</v>
      </c>
      <c r="O220" s="1">
        <f t="shared" si="96"/>
        <v>0</v>
      </c>
    </row>
    <row r="221" spans="1:15" ht="15.9" customHeight="1" x14ac:dyDescent="0.25">
      <c r="A221" s="36"/>
      <c r="B221" s="36"/>
      <c r="C221" s="29" t="s">
        <v>15</v>
      </c>
      <c r="D221" s="9">
        <f t="shared" si="85"/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</row>
    <row r="222" spans="1:15" ht="15.9" customHeight="1" x14ac:dyDescent="0.25">
      <c r="A222" s="36"/>
      <c r="B222" s="36"/>
      <c r="C222" s="29" t="s">
        <v>16</v>
      </c>
      <c r="D222" s="9">
        <f t="shared" si="85"/>
        <v>12220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11280</v>
      </c>
      <c r="K222" s="1">
        <v>940</v>
      </c>
      <c r="L222" s="1">
        <v>0</v>
      </c>
      <c r="M222" s="1">
        <v>0</v>
      </c>
      <c r="N222" s="1">
        <v>0</v>
      </c>
      <c r="O222" s="1">
        <v>0</v>
      </c>
    </row>
    <row r="223" spans="1:15" ht="15.9" customHeight="1" x14ac:dyDescent="0.25">
      <c r="A223" s="36"/>
      <c r="B223" s="36"/>
      <c r="C223" s="29" t="s">
        <v>17</v>
      </c>
      <c r="D223" s="9">
        <f t="shared" si="85"/>
        <v>780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720</v>
      </c>
      <c r="K223" s="1">
        <v>60</v>
      </c>
      <c r="L223" s="1">
        <v>0</v>
      </c>
      <c r="M223" s="1">
        <v>0</v>
      </c>
      <c r="N223" s="1">
        <v>0</v>
      </c>
      <c r="O223" s="1">
        <v>0</v>
      </c>
    </row>
    <row r="224" spans="1:15" ht="15.9" customHeight="1" x14ac:dyDescent="0.25">
      <c r="A224" s="36"/>
      <c r="B224" s="36"/>
      <c r="C224" s="29" t="s">
        <v>18</v>
      </c>
      <c r="D224" s="9">
        <f t="shared" si="85"/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</row>
    <row r="225" spans="1:15" ht="15.75" customHeight="1" x14ac:dyDescent="0.25">
      <c r="A225" s="37" t="s">
        <v>110</v>
      </c>
      <c r="B225" s="35" t="s">
        <v>113</v>
      </c>
      <c r="C225" s="29" t="s">
        <v>1</v>
      </c>
      <c r="D225" s="9">
        <f t="shared" si="85"/>
        <v>16481</v>
      </c>
      <c r="E225" s="1">
        <f>SUM(E226:E229)</f>
        <v>0</v>
      </c>
      <c r="F225" s="1">
        <f t="shared" ref="F225:O225" si="97">SUM(F226:F229)</f>
        <v>0</v>
      </c>
      <c r="G225" s="1">
        <f t="shared" si="97"/>
        <v>0</v>
      </c>
      <c r="H225" s="1">
        <f t="shared" si="97"/>
        <v>0</v>
      </c>
      <c r="I225" s="1">
        <f t="shared" si="97"/>
        <v>0</v>
      </c>
      <c r="J225" s="1">
        <f t="shared" si="97"/>
        <v>0</v>
      </c>
      <c r="K225" s="1">
        <f t="shared" si="97"/>
        <v>16481</v>
      </c>
      <c r="L225" s="1">
        <f t="shared" si="97"/>
        <v>0</v>
      </c>
      <c r="M225" s="1">
        <f t="shared" si="97"/>
        <v>0</v>
      </c>
      <c r="N225" s="1">
        <f t="shared" si="97"/>
        <v>0</v>
      </c>
      <c r="O225" s="1">
        <f t="shared" si="97"/>
        <v>0</v>
      </c>
    </row>
    <row r="226" spans="1:15" ht="15.9" customHeight="1" x14ac:dyDescent="0.25">
      <c r="A226" s="36"/>
      <c r="B226" s="36"/>
      <c r="C226" s="29" t="s">
        <v>15</v>
      </c>
      <c r="D226" s="9">
        <f t="shared" si="85"/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</row>
    <row r="227" spans="1:15" ht="15.9" customHeight="1" x14ac:dyDescent="0.25">
      <c r="A227" s="36"/>
      <c r="B227" s="36"/>
      <c r="C227" s="29" t="s">
        <v>16</v>
      </c>
      <c r="D227" s="9">
        <f t="shared" si="85"/>
        <v>15486.5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15486.5</v>
      </c>
      <c r="L227" s="1">
        <v>0</v>
      </c>
      <c r="M227" s="1">
        <v>0</v>
      </c>
      <c r="N227" s="1">
        <v>0</v>
      </c>
      <c r="O227" s="1">
        <v>0</v>
      </c>
    </row>
    <row r="228" spans="1:15" ht="15.9" customHeight="1" x14ac:dyDescent="0.25">
      <c r="A228" s="36"/>
      <c r="B228" s="36"/>
      <c r="C228" s="29" t="s">
        <v>17</v>
      </c>
      <c r="D228" s="9">
        <f t="shared" si="85"/>
        <v>994.5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994.5</v>
      </c>
      <c r="L228" s="1">
        <v>0</v>
      </c>
      <c r="M228" s="1">
        <v>0</v>
      </c>
      <c r="N228" s="1">
        <v>0</v>
      </c>
      <c r="O228" s="1">
        <v>0</v>
      </c>
    </row>
    <row r="229" spans="1:15" ht="15.9" customHeight="1" x14ac:dyDescent="0.25">
      <c r="A229" s="36"/>
      <c r="B229" s="36"/>
      <c r="C229" s="29" t="s">
        <v>18</v>
      </c>
      <c r="D229" s="9">
        <f t="shared" si="85"/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</row>
    <row r="230" spans="1:15" ht="15.6" customHeight="1" x14ac:dyDescent="0.25">
      <c r="A230" s="37" t="s">
        <v>111</v>
      </c>
      <c r="B230" s="35" t="s">
        <v>116</v>
      </c>
      <c r="C230" s="29" t="s">
        <v>1</v>
      </c>
      <c r="D230" s="9">
        <f t="shared" ref="D230:D253" si="98">SUM(E230:O230)</f>
        <v>17966.631909999996</v>
      </c>
      <c r="E230" s="1">
        <f>SUM(E231:E234)</f>
        <v>0</v>
      </c>
      <c r="F230" s="1">
        <f t="shared" ref="F230:O230" si="99">SUM(F231:F234)</f>
        <v>0</v>
      </c>
      <c r="G230" s="1">
        <f t="shared" si="99"/>
        <v>0</v>
      </c>
      <c r="H230" s="1">
        <f t="shared" si="99"/>
        <v>0</v>
      </c>
      <c r="I230" s="1">
        <f t="shared" si="99"/>
        <v>0</v>
      </c>
      <c r="J230" s="1">
        <f t="shared" si="99"/>
        <v>0</v>
      </c>
      <c r="K230" s="1">
        <f t="shared" si="99"/>
        <v>8082.0999999999995</v>
      </c>
      <c r="L230" s="1">
        <f t="shared" si="99"/>
        <v>5924</v>
      </c>
      <c r="M230" s="1">
        <f t="shared" si="99"/>
        <v>3960.5319099999997</v>
      </c>
      <c r="N230" s="1">
        <f t="shared" si="99"/>
        <v>0</v>
      </c>
      <c r="O230" s="1">
        <f t="shared" si="99"/>
        <v>0</v>
      </c>
    </row>
    <row r="231" spans="1:15" ht="15.9" customHeight="1" x14ac:dyDescent="0.25">
      <c r="A231" s="36"/>
      <c r="B231" s="36"/>
      <c r="C231" s="29" t="s">
        <v>15</v>
      </c>
      <c r="D231" s="9">
        <f t="shared" si="98"/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</row>
    <row r="232" spans="1:15" ht="15.9" customHeight="1" x14ac:dyDescent="0.25">
      <c r="A232" s="36"/>
      <c r="B232" s="36"/>
      <c r="C232" s="29" t="s">
        <v>16</v>
      </c>
      <c r="D232" s="9">
        <f t="shared" si="98"/>
        <v>16888.699990000001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7597.2</v>
      </c>
      <c r="L232" s="1">
        <v>5568.6</v>
      </c>
      <c r="M232" s="1">
        <v>3722.8999899999999</v>
      </c>
      <c r="N232" s="1">
        <v>0</v>
      </c>
      <c r="O232" s="1">
        <v>0</v>
      </c>
    </row>
    <row r="233" spans="1:15" ht="15.9" customHeight="1" x14ac:dyDescent="0.25">
      <c r="A233" s="36"/>
      <c r="B233" s="36"/>
      <c r="C233" s="29" t="s">
        <v>17</v>
      </c>
      <c r="D233" s="9">
        <f t="shared" si="98"/>
        <v>1077.93192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484.9</v>
      </c>
      <c r="L233" s="1">
        <v>355.4</v>
      </c>
      <c r="M233" s="1">
        <v>237.63192000000001</v>
      </c>
      <c r="N233" s="1">
        <v>0</v>
      </c>
      <c r="O233" s="1">
        <v>0</v>
      </c>
    </row>
    <row r="234" spans="1:15" ht="15.9" customHeight="1" x14ac:dyDescent="0.25">
      <c r="A234" s="36"/>
      <c r="B234" s="36"/>
      <c r="C234" s="29" t="s">
        <v>18</v>
      </c>
      <c r="D234" s="9">
        <f t="shared" si="98"/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</row>
    <row r="235" spans="1:15" ht="112.5" customHeight="1" x14ac:dyDescent="0.25">
      <c r="A235" s="37" t="s">
        <v>112</v>
      </c>
      <c r="B235" s="35" t="s">
        <v>117</v>
      </c>
      <c r="C235" s="29" t="s">
        <v>1</v>
      </c>
      <c r="D235" s="9">
        <f t="shared" si="98"/>
        <v>27576.340000000004</v>
      </c>
      <c r="E235" s="1">
        <f>SUM(E236:E239)</f>
        <v>0</v>
      </c>
      <c r="F235" s="1">
        <f t="shared" ref="F235:O235" si="100">SUM(F236:F239)</f>
        <v>0</v>
      </c>
      <c r="G235" s="1">
        <f t="shared" si="100"/>
        <v>0</v>
      </c>
      <c r="H235" s="1">
        <f t="shared" si="100"/>
        <v>0</v>
      </c>
      <c r="I235" s="1">
        <f t="shared" si="100"/>
        <v>0</v>
      </c>
      <c r="J235" s="1">
        <f t="shared" si="100"/>
        <v>0</v>
      </c>
      <c r="K235" s="1">
        <f t="shared" si="100"/>
        <v>16987.400000000001</v>
      </c>
      <c r="L235" s="1">
        <f t="shared" si="100"/>
        <v>5927.34</v>
      </c>
      <c r="M235" s="1">
        <f t="shared" si="100"/>
        <v>2000</v>
      </c>
      <c r="N235" s="1">
        <f t="shared" si="100"/>
        <v>1330.7</v>
      </c>
      <c r="O235" s="1">
        <f t="shared" si="100"/>
        <v>1330.8999999999999</v>
      </c>
    </row>
    <row r="236" spans="1:15" ht="15.9" customHeight="1" x14ac:dyDescent="0.25">
      <c r="A236" s="36"/>
      <c r="B236" s="36"/>
      <c r="C236" s="29" t="s">
        <v>15</v>
      </c>
      <c r="D236" s="9">
        <f t="shared" si="98"/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</row>
    <row r="237" spans="1:15" ht="15.9" customHeight="1" x14ac:dyDescent="0.25">
      <c r="A237" s="36"/>
      <c r="B237" s="36"/>
      <c r="C237" s="29" t="s">
        <v>16</v>
      </c>
      <c r="D237" s="9">
        <f t="shared" si="98"/>
        <v>25921.9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15968.2</v>
      </c>
      <c r="L237" s="1">
        <v>5571.7</v>
      </c>
      <c r="M237" s="1">
        <v>1880</v>
      </c>
      <c r="N237" s="1">
        <v>1250.9000000000001</v>
      </c>
      <c r="O237" s="1">
        <v>1251.0999999999999</v>
      </c>
    </row>
    <row r="238" spans="1:15" ht="15.9" customHeight="1" x14ac:dyDescent="0.25">
      <c r="A238" s="36"/>
      <c r="B238" s="36"/>
      <c r="C238" s="29" t="s">
        <v>17</v>
      </c>
      <c r="D238" s="9">
        <f t="shared" si="98"/>
        <v>1654.44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1019.2</v>
      </c>
      <c r="L238" s="1">
        <v>355.64</v>
      </c>
      <c r="M238" s="1">
        <v>120</v>
      </c>
      <c r="N238" s="1">
        <v>79.8</v>
      </c>
      <c r="O238" s="1">
        <v>79.8</v>
      </c>
    </row>
    <row r="239" spans="1:15" ht="15.9" customHeight="1" x14ac:dyDescent="0.25">
      <c r="A239" s="36"/>
      <c r="B239" s="36"/>
      <c r="C239" s="29" t="s">
        <v>18</v>
      </c>
      <c r="D239" s="9">
        <f t="shared" si="98"/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</row>
    <row r="240" spans="1:15" ht="82.5" customHeight="1" x14ac:dyDescent="0.25">
      <c r="A240" s="37" t="s">
        <v>114</v>
      </c>
      <c r="B240" s="35" t="s">
        <v>118</v>
      </c>
      <c r="C240" s="29" t="s">
        <v>1</v>
      </c>
      <c r="D240" s="9">
        <f t="shared" si="98"/>
        <v>33128.1</v>
      </c>
      <c r="E240" s="1">
        <f>SUM(E241:E244)</f>
        <v>0</v>
      </c>
      <c r="F240" s="1">
        <f t="shared" ref="F240:O240" si="101">SUM(F241:F244)</f>
        <v>0</v>
      </c>
      <c r="G240" s="1">
        <f t="shared" si="101"/>
        <v>0</v>
      </c>
      <c r="H240" s="1">
        <f t="shared" si="101"/>
        <v>0</v>
      </c>
      <c r="I240" s="1">
        <f t="shared" si="101"/>
        <v>0</v>
      </c>
      <c r="J240" s="1">
        <f t="shared" si="101"/>
        <v>0</v>
      </c>
      <c r="K240" s="1">
        <f t="shared" si="101"/>
        <v>13918.9</v>
      </c>
      <c r="L240" s="1">
        <f t="shared" si="101"/>
        <v>17209.2</v>
      </c>
      <c r="M240" s="1">
        <f t="shared" si="101"/>
        <v>2000</v>
      </c>
      <c r="N240" s="1">
        <f t="shared" si="101"/>
        <v>0</v>
      </c>
      <c r="O240" s="1">
        <f t="shared" si="101"/>
        <v>0</v>
      </c>
    </row>
    <row r="241" spans="1:16" ht="15.9" customHeight="1" x14ac:dyDescent="0.25">
      <c r="A241" s="36"/>
      <c r="B241" s="36"/>
      <c r="C241" s="29" t="s">
        <v>15</v>
      </c>
      <c r="D241" s="9">
        <f t="shared" si="98"/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</row>
    <row r="242" spans="1:16" ht="15.9" customHeight="1" x14ac:dyDescent="0.25">
      <c r="A242" s="36"/>
      <c r="B242" s="36"/>
      <c r="C242" s="29" t="s">
        <v>16</v>
      </c>
      <c r="D242" s="9">
        <f t="shared" si="98"/>
        <v>19663.8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13083.8</v>
      </c>
      <c r="L242" s="1">
        <v>4700</v>
      </c>
      <c r="M242" s="1">
        <v>1880</v>
      </c>
      <c r="N242" s="1">
        <v>0</v>
      </c>
      <c r="O242" s="1">
        <v>0</v>
      </c>
    </row>
    <row r="243" spans="1:16" ht="15.9" customHeight="1" x14ac:dyDescent="0.25">
      <c r="A243" s="36"/>
      <c r="B243" s="36"/>
      <c r="C243" s="29" t="s">
        <v>17</v>
      </c>
      <c r="D243" s="9">
        <f t="shared" si="98"/>
        <v>13464.300000000001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835.1</v>
      </c>
      <c r="L243" s="1">
        <v>12509.2</v>
      </c>
      <c r="M243" s="1">
        <v>120</v>
      </c>
      <c r="N243" s="1">
        <v>0</v>
      </c>
      <c r="O243" s="1">
        <v>0</v>
      </c>
    </row>
    <row r="244" spans="1:16" ht="15.9" customHeight="1" x14ac:dyDescent="0.25">
      <c r="A244" s="36"/>
      <c r="B244" s="36"/>
      <c r="C244" s="29" t="s">
        <v>18</v>
      </c>
      <c r="D244" s="9">
        <f t="shared" si="98"/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16" ht="48.75" customHeight="1" x14ac:dyDescent="0.25">
      <c r="A245" s="37" t="s">
        <v>119</v>
      </c>
      <c r="B245" s="35" t="s">
        <v>120</v>
      </c>
      <c r="C245" s="29" t="s">
        <v>1</v>
      </c>
      <c r="D245" s="9">
        <f t="shared" si="98"/>
        <v>4794</v>
      </c>
      <c r="E245" s="1">
        <f>SUM(E246:E249)</f>
        <v>0</v>
      </c>
      <c r="F245" s="1">
        <f t="shared" ref="F245:O245" si="102">SUM(F246:F249)</f>
        <v>0</v>
      </c>
      <c r="G245" s="1">
        <f t="shared" si="102"/>
        <v>0</v>
      </c>
      <c r="H245" s="1">
        <f t="shared" si="102"/>
        <v>0</v>
      </c>
      <c r="I245" s="1">
        <f t="shared" si="102"/>
        <v>0</v>
      </c>
      <c r="J245" s="1">
        <f t="shared" si="102"/>
        <v>0</v>
      </c>
      <c r="K245" s="1">
        <f t="shared" si="102"/>
        <v>4794</v>
      </c>
      <c r="L245" s="1">
        <f t="shared" si="102"/>
        <v>0</v>
      </c>
      <c r="M245" s="1">
        <f t="shared" si="102"/>
        <v>0</v>
      </c>
      <c r="N245" s="1">
        <f t="shared" si="102"/>
        <v>0</v>
      </c>
      <c r="O245" s="1">
        <f t="shared" si="102"/>
        <v>0</v>
      </c>
    </row>
    <row r="246" spans="1:16" ht="15.9" customHeight="1" x14ac:dyDescent="0.25">
      <c r="A246" s="36"/>
      <c r="B246" s="36"/>
      <c r="C246" s="29" t="s">
        <v>15</v>
      </c>
      <c r="D246" s="9">
        <f t="shared" si="98"/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</row>
    <row r="247" spans="1:16" ht="15.9" customHeight="1" x14ac:dyDescent="0.25">
      <c r="A247" s="36"/>
      <c r="B247" s="36"/>
      <c r="C247" s="29" t="s">
        <v>16</v>
      </c>
      <c r="D247" s="9">
        <f t="shared" si="98"/>
        <v>4506.3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4506.3</v>
      </c>
      <c r="L247" s="1">
        <v>0</v>
      </c>
      <c r="M247" s="1">
        <v>0</v>
      </c>
      <c r="N247" s="1">
        <v>0</v>
      </c>
      <c r="O247" s="1">
        <v>0</v>
      </c>
    </row>
    <row r="248" spans="1:16" ht="15.9" customHeight="1" x14ac:dyDescent="0.25">
      <c r="A248" s="36"/>
      <c r="B248" s="36"/>
      <c r="C248" s="29" t="s">
        <v>17</v>
      </c>
      <c r="D248" s="9">
        <f t="shared" si="98"/>
        <v>287.7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287.7</v>
      </c>
      <c r="L248" s="1">
        <v>0</v>
      </c>
      <c r="M248" s="1">
        <v>0</v>
      </c>
      <c r="N248" s="1">
        <v>0</v>
      </c>
      <c r="O248" s="1">
        <v>0</v>
      </c>
      <c r="P248" s="22"/>
    </row>
    <row r="249" spans="1:16" ht="15.9" customHeight="1" x14ac:dyDescent="0.25">
      <c r="A249" s="36"/>
      <c r="B249" s="36"/>
      <c r="C249" s="29" t="s">
        <v>18</v>
      </c>
      <c r="D249" s="9">
        <f t="shared" si="98"/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</row>
    <row r="250" spans="1:16" ht="97.5" customHeight="1" x14ac:dyDescent="0.25">
      <c r="A250" s="37" t="s">
        <v>125</v>
      </c>
      <c r="B250" s="35" t="s">
        <v>126</v>
      </c>
      <c r="C250" s="29" t="s">
        <v>1</v>
      </c>
      <c r="D250" s="9">
        <f>SUM(E250:O250)</f>
        <v>936.40000000000009</v>
      </c>
      <c r="E250" s="1">
        <f>SUM(E251:E254)</f>
        <v>0</v>
      </c>
      <c r="F250" s="1">
        <f t="shared" ref="F250:O250" si="103">SUM(F251:F254)</f>
        <v>0</v>
      </c>
      <c r="G250" s="1">
        <f t="shared" si="103"/>
        <v>0</v>
      </c>
      <c r="H250" s="1">
        <f t="shared" si="103"/>
        <v>0</v>
      </c>
      <c r="I250" s="1">
        <f t="shared" si="103"/>
        <v>0</v>
      </c>
      <c r="J250" s="1">
        <f t="shared" si="103"/>
        <v>0</v>
      </c>
      <c r="K250" s="1">
        <f t="shared" si="103"/>
        <v>936.40000000000009</v>
      </c>
      <c r="L250" s="1">
        <f t="shared" si="103"/>
        <v>0</v>
      </c>
      <c r="M250" s="1">
        <f t="shared" si="103"/>
        <v>0</v>
      </c>
      <c r="N250" s="1">
        <f t="shared" si="103"/>
        <v>0</v>
      </c>
      <c r="O250" s="1">
        <f t="shared" si="103"/>
        <v>0</v>
      </c>
    </row>
    <row r="251" spans="1:16" ht="15.9" customHeight="1" x14ac:dyDescent="0.25">
      <c r="A251" s="36"/>
      <c r="B251" s="36"/>
      <c r="C251" s="29" t="s">
        <v>15</v>
      </c>
      <c r="D251" s="9">
        <f>SUM(E251:O251)</f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</row>
    <row r="252" spans="1:16" ht="15.9" customHeight="1" x14ac:dyDescent="0.25">
      <c r="A252" s="36"/>
      <c r="B252" s="36"/>
      <c r="C252" s="29" t="s">
        <v>16</v>
      </c>
      <c r="D252" s="9">
        <f t="shared" si="98"/>
        <v>880.2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880.2</v>
      </c>
      <c r="L252" s="1">
        <v>0</v>
      </c>
      <c r="M252" s="1">
        <v>0</v>
      </c>
      <c r="N252" s="1">
        <v>0</v>
      </c>
      <c r="O252" s="1">
        <v>0</v>
      </c>
    </row>
    <row r="253" spans="1:16" ht="15.9" customHeight="1" x14ac:dyDescent="0.25">
      <c r="A253" s="36"/>
      <c r="B253" s="36"/>
      <c r="C253" s="29" t="s">
        <v>17</v>
      </c>
      <c r="D253" s="9">
        <f t="shared" si="98"/>
        <v>56.2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56.2</v>
      </c>
      <c r="L253" s="1">
        <v>0</v>
      </c>
      <c r="M253" s="1">
        <v>0</v>
      </c>
      <c r="N253" s="1">
        <v>0</v>
      </c>
      <c r="O253" s="1">
        <v>0</v>
      </c>
    </row>
    <row r="254" spans="1:16" ht="15.9" customHeight="1" x14ac:dyDescent="0.25">
      <c r="A254" s="36"/>
      <c r="B254" s="36"/>
      <c r="C254" s="29" t="s">
        <v>18</v>
      </c>
      <c r="D254" s="9">
        <f t="shared" ref="D254:D284" si="104">SUM(E254:O254)</f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</row>
    <row r="255" spans="1:16" ht="88.5" customHeight="1" x14ac:dyDescent="0.25">
      <c r="A255" s="37" t="s">
        <v>131</v>
      </c>
      <c r="B255" s="35" t="s">
        <v>134</v>
      </c>
      <c r="C255" s="28" t="s">
        <v>1</v>
      </c>
      <c r="D255" s="9">
        <f t="shared" ref="D255:D264" si="105">SUM(E255:O255)</f>
        <v>19232.7</v>
      </c>
      <c r="E255" s="1">
        <f>SUM(E256:E259)</f>
        <v>0</v>
      </c>
      <c r="F255" s="1">
        <f t="shared" ref="F255:O255" si="106">SUM(F256:F259)</f>
        <v>0</v>
      </c>
      <c r="G255" s="1">
        <f t="shared" si="106"/>
        <v>0</v>
      </c>
      <c r="H255" s="1">
        <f t="shared" si="106"/>
        <v>0</v>
      </c>
      <c r="I255" s="1">
        <f t="shared" si="106"/>
        <v>0</v>
      </c>
      <c r="J255" s="1">
        <f t="shared" si="106"/>
        <v>0</v>
      </c>
      <c r="K255" s="1">
        <f t="shared" si="106"/>
        <v>0</v>
      </c>
      <c r="L255" s="1">
        <f>SUM(L256:L259)</f>
        <v>19232.7</v>
      </c>
      <c r="M255" s="1">
        <f t="shared" si="106"/>
        <v>0</v>
      </c>
      <c r="N255" s="1">
        <f t="shared" si="106"/>
        <v>0</v>
      </c>
      <c r="O255" s="1">
        <f t="shared" si="106"/>
        <v>0</v>
      </c>
    </row>
    <row r="256" spans="1:16" ht="15.9" customHeight="1" x14ac:dyDescent="0.3">
      <c r="A256" s="36"/>
      <c r="B256" s="36"/>
      <c r="C256" s="17" t="s">
        <v>15</v>
      </c>
      <c r="D256" s="9">
        <f t="shared" si="105"/>
        <v>0</v>
      </c>
      <c r="E256" s="9">
        <f>E261</f>
        <v>0</v>
      </c>
      <c r="F256" s="9">
        <f>F261</f>
        <v>0</v>
      </c>
      <c r="G256" s="9">
        <f t="shared" ref="G256:N256" si="107">G261</f>
        <v>0</v>
      </c>
      <c r="H256" s="9">
        <f>H261</f>
        <v>0</v>
      </c>
      <c r="I256" s="9">
        <f t="shared" si="107"/>
        <v>0</v>
      </c>
      <c r="J256" s="9">
        <f t="shared" si="107"/>
        <v>0</v>
      </c>
      <c r="K256" s="9">
        <f t="shared" si="107"/>
        <v>0</v>
      </c>
      <c r="L256" s="9">
        <f>L261</f>
        <v>0</v>
      </c>
      <c r="M256" s="9">
        <f t="shared" si="107"/>
        <v>0</v>
      </c>
      <c r="N256" s="9">
        <f t="shared" si="107"/>
        <v>0</v>
      </c>
      <c r="O256" s="9">
        <f>O261</f>
        <v>0</v>
      </c>
    </row>
    <row r="257" spans="1:15" ht="15.9" customHeight="1" x14ac:dyDescent="0.3">
      <c r="A257" s="36"/>
      <c r="B257" s="36"/>
      <c r="C257" s="17" t="s">
        <v>16</v>
      </c>
      <c r="D257" s="9">
        <f t="shared" si="105"/>
        <v>18078.8</v>
      </c>
      <c r="E257" s="9">
        <f t="shared" ref="E257:O259" si="108">E262</f>
        <v>0</v>
      </c>
      <c r="F257" s="9">
        <f t="shared" si="108"/>
        <v>0</v>
      </c>
      <c r="G257" s="9">
        <f t="shared" si="108"/>
        <v>0</v>
      </c>
      <c r="H257" s="9">
        <f t="shared" si="108"/>
        <v>0</v>
      </c>
      <c r="I257" s="9">
        <f t="shared" si="108"/>
        <v>0</v>
      </c>
      <c r="J257" s="9">
        <f t="shared" si="108"/>
        <v>0</v>
      </c>
      <c r="K257" s="9">
        <f t="shared" si="108"/>
        <v>0</v>
      </c>
      <c r="L257" s="9">
        <f t="shared" si="108"/>
        <v>18078.8</v>
      </c>
      <c r="M257" s="9">
        <f t="shared" si="108"/>
        <v>0</v>
      </c>
      <c r="N257" s="9">
        <f t="shared" si="108"/>
        <v>0</v>
      </c>
      <c r="O257" s="9">
        <f t="shared" si="108"/>
        <v>0</v>
      </c>
    </row>
    <row r="258" spans="1:15" ht="15.9" customHeight="1" x14ac:dyDescent="0.3">
      <c r="A258" s="36"/>
      <c r="B258" s="36"/>
      <c r="C258" s="17" t="s">
        <v>17</v>
      </c>
      <c r="D258" s="9">
        <f t="shared" si="105"/>
        <v>1153.9000000000001</v>
      </c>
      <c r="E258" s="9">
        <f t="shared" si="108"/>
        <v>0</v>
      </c>
      <c r="F258" s="9">
        <f t="shared" si="108"/>
        <v>0</v>
      </c>
      <c r="G258" s="9">
        <f t="shared" si="108"/>
        <v>0</v>
      </c>
      <c r="H258" s="9">
        <f t="shared" si="108"/>
        <v>0</v>
      </c>
      <c r="I258" s="9">
        <f t="shared" si="108"/>
        <v>0</v>
      </c>
      <c r="J258" s="9">
        <f t="shared" si="108"/>
        <v>0</v>
      </c>
      <c r="K258" s="9">
        <f t="shared" si="108"/>
        <v>0</v>
      </c>
      <c r="L258" s="9">
        <f t="shared" si="108"/>
        <v>1153.9000000000001</v>
      </c>
      <c r="M258" s="9">
        <f t="shared" si="108"/>
        <v>0</v>
      </c>
      <c r="N258" s="9">
        <f t="shared" si="108"/>
        <v>0</v>
      </c>
      <c r="O258" s="9">
        <f t="shared" si="108"/>
        <v>0</v>
      </c>
    </row>
    <row r="259" spans="1:15" ht="15.9" customHeight="1" x14ac:dyDescent="0.25">
      <c r="A259" s="36"/>
      <c r="B259" s="36"/>
      <c r="C259" s="29" t="s">
        <v>18</v>
      </c>
      <c r="D259" s="9">
        <f t="shared" si="105"/>
        <v>0</v>
      </c>
      <c r="E259" s="9">
        <f t="shared" si="108"/>
        <v>0</v>
      </c>
      <c r="F259" s="9">
        <f t="shared" si="108"/>
        <v>0</v>
      </c>
      <c r="G259" s="9">
        <f t="shared" si="108"/>
        <v>0</v>
      </c>
      <c r="H259" s="9">
        <f t="shared" si="108"/>
        <v>0</v>
      </c>
      <c r="I259" s="9">
        <f t="shared" si="108"/>
        <v>0</v>
      </c>
      <c r="J259" s="9">
        <f t="shared" si="108"/>
        <v>0</v>
      </c>
      <c r="K259" s="9">
        <f t="shared" si="108"/>
        <v>0</v>
      </c>
      <c r="L259" s="9">
        <f t="shared" si="108"/>
        <v>0</v>
      </c>
      <c r="M259" s="9">
        <f t="shared" si="108"/>
        <v>0</v>
      </c>
      <c r="N259" s="9">
        <f t="shared" si="108"/>
        <v>0</v>
      </c>
      <c r="O259" s="9">
        <f t="shared" si="108"/>
        <v>0</v>
      </c>
    </row>
    <row r="260" spans="1:15" ht="52.2" customHeight="1" x14ac:dyDescent="0.25">
      <c r="A260" s="37" t="s">
        <v>132</v>
      </c>
      <c r="B260" s="35" t="s">
        <v>133</v>
      </c>
      <c r="C260" s="29" t="s">
        <v>1</v>
      </c>
      <c r="D260" s="9">
        <f>SUM(E260:O260)</f>
        <v>19232.7</v>
      </c>
      <c r="E260" s="1">
        <f>SUM(E261:E264)</f>
        <v>0</v>
      </c>
      <c r="F260" s="1">
        <f t="shared" ref="F260:O260" si="109">SUM(F261:F264)</f>
        <v>0</v>
      </c>
      <c r="G260" s="1">
        <f t="shared" si="109"/>
        <v>0</v>
      </c>
      <c r="H260" s="1">
        <f t="shared" si="109"/>
        <v>0</v>
      </c>
      <c r="I260" s="1">
        <f t="shared" si="109"/>
        <v>0</v>
      </c>
      <c r="J260" s="1">
        <f t="shared" si="109"/>
        <v>0</v>
      </c>
      <c r="K260" s="1">
        <f t="shared" si="109"/>
        <v>0</v>
      </c>
      <c r="L260" s="1">
        <f>SUM(L261:L264)</f>
        <v>19232.7</v>
      </c>
      <c r="M260" s="1">
        <f t="shared" si="109"/>
        <v>0</v>
      </c>
      <c r="N260" s="1">
        <f t="shared" si="109"/>
        <v>0</v>
      </c>
      <c r="O260" s="1">
        <f t="shared" si="109"/>
        <v>0</v>
      </c>
    </row>
    <row r="261" spans="1:15" ht="15.9" customHeight="1" x14ac:dyDescent="0.3">
      <c r="A261" s="36"/>
      <c r="B261" s="36"/>
      <c r="C261" s="17" t="s">
        <v>15</v>
      </c>
      <c r="D261" s="9">
        <f t="shared" si="105"/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</row>
    <row r="262" spans="1:15" ht="15.9" customHeight="1" x14ac:dyDescent="0.3">
      <c r="A262" s="36"/>
      <c r="B262" s="36"/>
      <c r="C262" s="17" t="s">
        <v>16</v>
      </c>
      <c r="D262" s="9">
        <f t="shared" si="105"/>
        <v>18078.8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18078.8</v>
      </c>
      <c r="M262" s="1">
        <v>0</v>
      </c>
      <c r="N262" s="1">
        <v>0</v>
      </c>
      <c r="O262" s="1">
        <v>0</v>
      </c>
    </row>
    <row r="263" spans="1:15" ht="15.9" customHeight="1" x14ac:dyDescent="0.3">
      <c r="A263" s="36"/>
      <c r="B263" s="36"/>
      <c r="C263" s="17" t="s">
        <v>17</v>
      </c>
      <c r="D263" s="9">
        <f t="shared" si="105"/>
        <v>1153.9000000000001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9">
        <v>1153.9000000000001</v>
      </c>
      <c r="M263" s="1">
        <v>0</v>
      </c>
      <c r="N263" s="1">
        <v>0</v>
      </c>
      <c r="O263" s="1">
        <v>0</v>
      </c>
    </row>
    <row r="264" spans="1:15" ht="24.75" customHeight="1" x14ac:dyDescent="0.25">
      <c r="A264" s="36"/>
      <c r="B264" s="36"/>
      <c r="C264" s="29" t="s">
        <v>18</v>
      </c>
      <c r="D264" s="9">
        <f t="shared" si="105"/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</row>
    <row r="265" spans="1:15" ht="94.2" hidden="1" customHeight="1" x14ac:dyDescent="0.25">
      <c r="A265" s="37"/>
      <c r="B265" s="41"/>
      <c r="C265" s="29"/>
      <c r="D265" s="9"/>
      <c r="E265" s="9"/>
      <c r="F265" s="9"/>
      <c r="G265" s="9"/>
      <c r="H265" s="9"/>
      <c r="I265" s="9"/>
      <c r="J265" s="9"/>
      <c r="K265" s="9"/>
      <c r="L265" s="1"/>
      <c r="M265" s="1"/>
      <c r="N265" s="1"/>
      <c r="O265" s="1"/>
    </row>
    <row r="266" spans="1:15" ht="15.9" hidden="1" customHeight="1" x14ac:dyDescent="0.25">
      <c r="A266" s="36"/>
      <c r="B266" s="42"/>
      <c r="C266" s="17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</row>
    <row r="267" spans="1:15" ht="15.9" hidden="1" customHeight="1" x14ac:dyDescent="0.25">
      <c r="A267" s="36"/>
      <c r="B267" s="42"/>
      <c r="C267" s="17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</row>
    <row r="268" spans="1:15" ht="15.9" hidden="1" customHeight="1" x14ac:dyDescent="0.3">
      <c r="A268" s="36"/>
      <c r="B268" s="42"/>
      <c r="C268" s="17"/>
      <c r="D268" s="9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6" hidden="1" customHeight="1" x14ac:dyDescent="0.2">
      <c r="A269" s="36"/>
      <c r="B269" s="43"/>
      <c r="C269" s="2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</row>
    <row r="270" spans="1:15" ht="79.5" customHeight="1" x14ac:dyDescent="0.25">
      <c r="A270" s="37" t="s">
        <v>141</v>
      </c>
      <c r="B270" s="41" t="s">
        <v>140</v>
      </c>
      <c r="C270" s="31" t="s">
        <v>1</v>
      </c>
      <c r="D270" s="9">
        <f>SUM(E270:O270)</f>
        <v>532.20000000000005</v>
      </c>
      <c r="E270" s="9">
        <f t="shared" ref="E270:O270" si="110">SUM(E271:E274)</f>
        <v>0</v>
      </c>
      <c r="F270" s="9">
        <f t="shared" si="110"/>
        <v>0</v>
      </c>
      <c r="G270" s="9">
        <f t="shared" si="110"/>
        <v>0</v>
      </c>
      <c r="H270" s="9">
        <f t="shared" si="110"/>
        <v>0</v>
      </c>
      <c r="I270" s="9">
        <f t="shared" si="110"/>
        <v>0</v>
      </c>
      <c r="J270" s="9">
        <f t="shared" si="110"/>
        <v>0</v>
      </c>
      <c r="K270" s="9">
        <f t="shared" si="110"/>
        <v>0</v>
      </c>
      <c r="L270" s="9">
        <f t="shared" si="110"/>
        <v>0</v>
      </c>
      <c r="M270" s="9">
        <f t="shared" si="110"/>
        <v>532.20000000000005</v>
      </c>
      <c r="N270" s="9">
        <f t="shared" si="110"/>
        <v>0</v>
      </c>
      <c r="O270" s="9">
        <f t="shared" si="110"/>
        <v>0</v>
      </c>
    </row>
    <row r="271" spans="1:15" ht="33.75" customHeight="1" x14ac:dyDescent="0.3">
      <c r="A271" s="36"/>
      <c r="B271" s="44"/>
      <c r="C271" s="17" t="s">
        <v>15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</row>
    <row r="272" spans="1:15" ht="24" customHeight="1" x14ac:dyDescent="0.3">
      <c r="A272" s="36"/>
      <c r="B272" s="44"/>
      <c r="C272" s="17" t="s">
        <v>16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</row>
    <row r="273" spans="1:15" ht="19.5" customHeight="1" x14ac:dyDescent="0.3">
      <c r="A273" s="36"/>
      <c r="B273" s="44"/>
      <c r="C273" s="17" t="s">
        <v>17</v>
      </c>
      <c r="D273" s="9">
        <f>SUM(E273:O273)</f>
        <v>532.20000000000005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532.20000000000005</v>
      </c>
      <c r="N273" s="9">
        <v>0</v>
      </c>
      <c r="O273" s="9">
        <v>0</v>
      </c>
    </row>
    <row r="274" spans="1:15" ht="27" customHeight="1" x14ac:dyDescent="0.25">
      <c r="A274" s="36"/>
      <c r="B274" s="45"/>
      <c r="C274" s="32" t="s">
        <v>18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</row>
    <row r="275" spans="1:15" ht="15.9" customHeight="1" x14ac:dyDescent="0.3">
      <c r="A275" s="47" t="s">
        <v>47</v>
      </c>
      <c r="B275" s="39" t="s">
        <v>38</v>
      </c>
      <c r="C275" s="16" t="s">
        <v>1</v>
      </c>
      <c r="D275" s="9">
        <f>SUM(E275:O275)</f>
        <v>1968.1</v>
      </c>
      <c r="E275" s="9">
        <f>SUM(E276:E279)</f>
        <v>1968.1</v>
      </c>
      <c r="F275" s="9">
        <f t="shared" ref="F275:O275" si="111">SUM(F276:F279)</f>
        <v>0</v>
      </c>
      <c r="G275" s="9">
        <f>SUM(G276:G279)</f>
        <v>0</v>
      </c>
      <c r="H275" s="9">
        <f t="shared" si="111"/>
        <v>0</v>
      </c>
      <c r="I275" s="9">
        <f t="shared" si="111"/>
        <v>0</v>
      </c>
      <c r="J275" s="9">
        <f t="shared" si="111"/>
        <v>0</v>
      </c>
      <c r="K275" s="9">
        <f t="shared" si="111"/>
        <v>0</v>
      </c>
      <c r="L275" s="9">
        <f t="shared" si="111"/>
        <v>0</v>
      </c>
      <c r="M275" s="9">
        <f t="shared" si="111"/>
        <v>0</v>
      </c>
      <c r="N275" s="9">
        <f t="shared" si="111"/>
        <v>0</v>
      </c>
      <c r="O275" s="9">
        <f t="shared" si="111"/>
        <v>0</v>
      </c>
    </row>
    <row r="276" spans="1:15" ht="15.9" customHeight="1" x14ac:dyDescent="0.3">
      <c r="A276" s="48"/>
      <c r="B276" s="40"/>
      <c r="C276" s="17" t="s">
        <v>15</v>
      </c>
      <c r="D276" s="9">
        <f>SUM(E276:O276)</f>
        <v>0</v>
      </c>
      <c r="E276" s="9">
        <f t="shared" ref="E276:O276" si="112">E281</f>
        <v>0</v>
      </c>
      <c r="F276" s="9">
        <f t="shared" si="112"/>
        <v>0</v>
      </c>
      <c r="G276" s="9">
        <f t="shared" si="112"/>
        <v>0</v>
      </c>
      <c r="H276" s="9">
        <f t="shared" si="112"/>
        <v>0</v>
      </c>
      <c r="I276" s="9">
        <f t="shared" si="112"/>
        <v>0</v>
      </c>
      <c r="J276" s="9">
        <f t="shared" si="112"/>
        <v>0</v>
      </c>
      <c r="K276" s="9">
        <f t="shared" si="112"/>
        <v>0</v>
      </c>
      <c r="L276" s="9">
        <f t="shared" si="112"/>
        <v>0</v>
      </c>
      <c r="M276" s="9">
        <f t="shared" si="112"/>
        <v>0</v>
      </c>
      <c r="N276" s="9">
        <f t="shared" si="112"/>
        <v>0</v>
      </c>
      <c r="O276" s="9">
        <f t="shared" si="112"/>
        <v>0</v>
      </c>
    </row>
    <row r="277" spans="1:15" ht="15.9" customHeight="1" x14ac:dyDescent="0.3">
      <c r="A277" s="48"/>
      <c r="B277" s="40"/>
      <c r="C277" s="17" t="s">
        <v>16</v>
      </c>
      <c r="D277" s="9">
        <f t="shared" si="104"/>
        <v>0</v>
      </c>
      <c r="E277" s="9">
        <f t="shared" ref="E277:O277" si="113">E282</f>
        <v>0</v>
      </c>
      <c r="F277" s="9">
        <f t="shared" si="113"/>
        <v>0</v>
      </c>
      <c r="G277" s="9">
        <f t="shared" si="113"/>
        <v>0</v>
      </c>
      <c r="H277" s="9">
        <f t="shared" si="113"/>
        <v>0</v>
      </c>
      <c r="I277" s="9">
        <f t="shared" si="113"/>
        <v>0</v>
      </c>
      <c r="J277" s="9">
        <f t="shared" si="113"/>
        <v>0</v>
      </c>
      <c r="K277" s="9">
        <f t="shared" si="113"/>
        <v>0</v>
      </c>
      <c r="L277" s="9">
        <f t="shared" si="113"/>
        <v>0</v>
      </c>
      <c r="M277" s="9">
        <f t="shared" si="113"/>
        <v>0</v>
      </c>
      <c r="N277" s="9">
        <f t="shared" si="113"/>
        <v>0</v>
      </c>
      <c r="O277" s="9">
        <f t="shared" si="113"/>
        <v>0</v>
      </c>
    </row>
    <row r="278" spans="1:15" ht="15.9" customHeight="1" x14ac:dyDescent="0.3">
      <c r="A278" s="48"/>
      <c r="B278" s="40"/>
      <c r="C278" s="17" t="s">
        <v>17</v>
      </c>
      <c r="D278" s="9">
        <f t="shared" si="104"/>
        <v>1968.1</v>
      </c>
      <c r="E278" s="9">
        <f t="shared" ref="E278:O278" si="114">E283</f>
        <v>1968.1</v>
      </c>
      <c r="F278" s="9">
        <f t="shared" si="114"/>
        <v>0</v>
      </c>
      <c r="G278" s="9">
        <f t="shared" si="114"/>
        <v>0</v>
      </c>
      <c r="H278" s="9">
        <f t="shared" si="114"/>
        <v>0</v>
      </c>
      <c r="I278" s="9">
        <f t="shared" si="114"/>
        <v>0</v>
      </c>
      <c r="J278" s="9">
        <f t="shared" si="114"/>
        <v>0</v>
      </c>
      <c r="K278" s="9">
        <f t="shared" si="114"/>
        <v>0</v>
      </c>
      <c r="L278" s="9">
        <f t="shared" si="114"/>
        <v>0</v>
      </c>
      <c r="M278" s="9">
        <f t="shared" si="114"/>
        <v>0</v>
      </c>
      <c r="N278" s="9">
        <f t="shared" si="114"/>
        <v>0</v>
      </c>
      <c r="O278" s="9">
        <f t="shared" si="114"/>
        <v>0</v>
      </c>
    </row>
    <row r="279" spans="1:15" ht="15.9" customHeight="1" x14ac:dyDescent="0.3">
      <c r="A279" s="40"/>
      <c r="B279" s="40"/>
      <c r="C279" s="17" t="s">
        <v>18</v>
      </c>
      <c r="D279" s="9">
        <f t="shared" si="104"/>
        <v>0</v>
      </c>
      <c r="E279" s="9">
        <f t="shared" ref="E279:O279" si="115">E284</f>
        <v>0</v>
      </c>
      <c r="F279" s="9">
        <f t="shared" si="115"/>
        <v>0</v>
      </c>
      <c r="G279" s="9">
        <f t="shared" si="115"/>
        <v>0</v>
      </c>
      <c r="H279" s="9">
        <f t="shared" si="115"/>
        <v>0</v>
      </c>
      <c r="I279" s="9">
        <f t="shared" si="115"/>
        <v>0</v>
      </c>
      <c r="J279" s="9">
        <f t="shared" si="115"/>
        <v>0</v>
      </c>
      <c r="K279" s="9">
        <f t="shared" si="115"/>
        <v>0</v>
      </c>
      <c r="L279" s="9">
        <f t="shared" si="115"/>
        <v>0</v>
      </c>
      <c r="M279" s="9">
        <f t="shared" si="115"/>
        <v>0</v>
      </c>
      <c r="N279" s="9">
        <f t="shared" si="115"/>
        <v>0</v>
      </c>
      <c r="O279" s="9">
        <f t="shared" si="115"/>
        <v>0</v>
      </c>
    </row>
    <row r="280" spans="1:15" ht="15.9" customHeight="1" x14ac:dyDescent="0.3">
      <c r="A280" s="49" t="s">
        <v>71</v>
      </c>
      <c r="B280" s="52" t="s">
        <v>39</v>
      </c>
      <c r="C280" s="16" t="s">
        <v>1</v>
      </c>
      <c r="D280" s="9">
        <f t="shared" si="104"/>
        <v>1968.1</v>
      </c>
      <c r="E280" s="1">
        <f>SUM(E281:E284)</f>
        <v>1968.1</v>
      </c>
      <c r="F280" s="1">
        <f>SUM(F281:F284)</f>
        <v>0</v>
      </c>
      <c r="G280" s="1">
        <f t="shared" ref="G280:O280" si="116">SUM(G281:G284)</f>
        <v>0</v>
      </c>
      <c r="H280" s="1">
        <f t="shared" si="116"/>
        <v>0</v>
      </c>
      <c r="I280" s="1">
        <f t="shared" si="116"/>
        <v>0</v>
      </c>
      <c r="J280" s="1">
        <f t="shared" si="116"/>
        <v>0</v>
      </c>
      <c r="K280" s="1">
        <f t="shared" si="116"/>
        <v>0</v>
      </c>
      <c r="L280" s="1">
        <f t="shared" si="116"/>
        <v>0</v>
      </c>
      <c r="M280" s="1">
        <f t="shared" si="116"/>
        <v>0</v>
      </c>
      <c r="N280" s="1">
        <f t="shared" si="116"/>
        <v>0</v>
      </c>
      <c r="O280" s="1">
        <f t="shared" si="116"/>
        <v>0</v>
      </c>
    </row>
    <row r="281" spans="1:15" ht="15.9" customHeight="1" x14ac:dyDescent="0.3">
      <c r="A281" s="50"/>
      <c r="B281" s="50"/>
      <c r="C281" s="17" t="s">
        <v>15</v>
      </c>
      <c r="D281" s="9">
        <f t="shared" si="104"/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</row>
    <row r="282" spans="1:15" ht="15.9" customHeight="1" x14ac:dyDescent="0.3">
      <c r="A282" s="50"/>
      <c r="B282" s="50"/>
      <c r="C282" s="17" t="s">
        <v>16</v>
      </c>
      <c r="D282" s="9">
        <f t="shared" si="104"/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</row>
    <row r="283" spans="1:15" ht="15.9" customHeight="1" x14ac:dyDescent="0.3">
      <c r="A283" s="50"/>
      <c r="B283" s="50"/>
      <c r="C283" s="17" t="s">
        <v>17</v>
      </c>
      <c r="D283" s="9">
        <f t="shared" si="104"/>
        <v>1968.1</v>
      </c>
      <c r="E283" s="1">
        <v>1968.1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</row>
    <row r="284" spans="1:15" ht="15.9" customHeight="1" x14ac:dyDescent="0.3">
      <c r="A284" s="51"/>
      <c r="B284" s="51"/>
      <c r="C284" s="17" t="s">
        <v>18</v>
      </c>
      <c r="D284" s="9">
        <f t="shared" si="104"/>
        <v>0</v>
      </c>
      <c r="E284" s="1">
        <f>F284+G284+H284+I284+J284</f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</row>
    <row r="286" spans="1:15" ht="18" customHeight="1" x14ac:dyDescent="0.35">
      <c r="A286" s="38" t="s">
        <v>83</v>
      </c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</row>
    <row r="287" spans="1:15" x14ac:dyDescent="0.25"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</row>
  </sheetData>
  <mergeCells count="109">
    <mergeCell ref="A104:A108"/>
    <mergeCell ref="B104:B108"/>
    <mergeCell ref="A99:A103"/>
    <mergeCell ref="B99:B103"/>
    <mergeCell ref="A139:A143"/>
    <mergeCell ref="A74:A78"/>
    <mergeCell ref="A32:A38"/>
    <mergeCell ref="B32:B38"/>
    <mergeCell ref="A39:A45"/>
    <mergeCell ref="B39:B45"/>
    <mergeCell ref="A62:A66"/>
    <mergeCell ref="B62:B66"/>
    <mergeCell ref="A67:A73"/>
    <mergeCell ref="B67:B73"/>
    <mergeCell ref="A46:A51"/>
    <mergeCell ref="B46:B51"/>
    <mergeCell ref="A52:A56"/>
    <mergeCell ref="B52:B56"/>
    <mergeCell ref="A57:A61"/>
    <mergeCell ref="B57:B61"/>
    <mergeCell ref="B74:B78"/>
    <mergeCell ref="A87:A91"/>
    <mergeCell ref="B87:B91"/>
    <mergeCell ref="A92:A98"/>
    <mergeCell ref="B92:B98"/>
    <mergeCell ref="A82:A86"/>
    <mergeCell ref="B82:B86"/>
    <mergeCell ref="L2:O2"/>
    <mergeCell ref="L4:O4"/>
    <mergeCell ref="L6:O6"/>
    <mergeCell ref="L7:O7"/>
    <mergeCell ref="A9:O9"/>
    <mergeCell ref="L3:O3"/>
    <mergeCell ref="A11:A12"/>
    <mergeCell ref="B11:B12"/>
    <mergeCell ref="A23:A31"/>
    <mergeCell ref="B23:B31"/>
    <mergeCell ref="C11:C12"/>
    <mergeCell ref="D11:O11"/>
    <mergeCell ref="A14:A22"/>
    <mergeCell ref="B14:B22"/>
    <mergeCell ref="A119:A125"/>
    <mergeCell ref="B119:B125"/>
    <mergeCell ref="A126:A132"/>
    <mergeCell ref="B126:B132"/>
    <mergeCell ref="A133:A138"/>
    <mergeCell ref="B133:B138"/>
    <mergeCell ref="B109:B113"/>
    <mergeCell ref="A109:A113"/>
    <mergeCell ref="A114:A118"/>
    <mergeCell ref="B114:B118"/>
    <mergeCell ref="B165:B169"/>
    <mergeCell ref="A155:A159"/>
    <mergeCell ref="B155:B159"/>
    <mergeCell ref="A160:A164"/>
    <mergeCell ref="A195:A199"/>
    <mergeCell ref="B195:B199"/>
    <mergeCell ref="A215:A219"/>
    <mergeCell ref="A175:A179"/>
    <mergeCell ref="B200:B204"/>
    <mergeCell ref="A205:A209"/>
    <mergeCell ref="B205:B209"/>
    <mergeCell ref="A210:A214"/>
    <mergeCell ref="B180:B184"/>
    <mergeCell ref="B215:B219"/>
    <mergeCell ref="A200:A204"/>
    <mergeCell ref="A185:A189"/>
    <mergeCell ref="B185:B189"/>
    <mergeCell ref="A190:A194"/>
    <mergeCell ref="B190:B194"/>
    <mergeCell ref="B139:B143"/>
    <mergeCell ref="A144:A149"/>
    <mergeCell ref="B144:B149"/>
    <mergeCell ref="A150:A154"/>
    <mergeCell ref="B150:B154"/>
    <mergeCell ref="A170:A174"/>
    <mergeCell ref="B170:B174"/>
    <mergeCell ref="A275:A279"/>
    <mergeCell ref="A280:A284"/>
    <mergeCell ref="B175:B179"/>
    <mergeCell ref="A180:A184"/>
    <mergeCell ref="A240:A244"/>
    <mergeCell ref="A250:A254"/>
    <mergeCell ref="B250:B254"/>
    <mergeCell ref="B245:B249"/>
    <mergeCell ref="A220:A224"/>
    <mergeCell ref="B220:B224"/>
    <mergeCell ref="B230:B234"/>
    <mergeCell ref="A235:A239"/>
    <mergeCell ref="B235:B239"/>
    <mergeCell ref="B240:B244"/>
    <mergeCell ref="B280:B284"/>
    <mergeCell ref="B160:B164"/>
    <mergeCell ref="A165:A169"/>
    <mergeCell ref="B225:B229"/>
    <mergeCell ref="B210:B214"/>
    <mergeCell ref="A245:A249"/>
    <mergeCell ref="A225:A229"/>
    <mergeCell ref="A286:O286"/>
    <mergeCell ref="B275:B279"/>
    <mergeCell ref="A230:A234"/>
    <mergeCell ref="A255:A259"/>
    <mergeCell ref="B255:B259"/>
    <mergeCell ref="A260:A264"/>
    <mergeCell ref="B260:B264"/>
    <mergeCell ref="A265:A269"/>
    <mergeCell ref="B265:B269"/>
    <mergeCell ref="A270:A274"/>
    <mergeCell ref="B270:B274"/>
  </mergeCells>
  <phoneticPr fontId="11" type="noConversion"/>
  <printOptions horizontalCentered="1"/>
  <pageMargins left="0.25" right="0.25" top="0.75" bottom="0.75" header="0.3" footer="0.3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ФБ ОБ ГБ ВНБ</vt:lpstr>
      <vt:lpstr>'Приложение ФБ ОБ ГБ 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ОМ</dc:creator>
  <cp:lastModifiedBy>Кудрявцева Оксана Борисовна</cp:lastModifiedBy>
  <cp:lastPrinted>2023-03-14T03:23:36Z</cp:lastPrinted>
  <dcterms:created xsi:type="dcterms:W3CDTF">2014-05-19T06:59:30Z</dcterms:created>
  <dcterms:modified xsi:type="dcterms:W3CDTF">2023-04-10T01:41:04Z</dcterms:modified>
</cp:coreProperties>
</file>