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inansist2\Desktop\МП 4130 март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5" i="1"/>
  <c r="E24" i="1"/>
  <c r="E15" i="1"/>
  <c r="H22" i="1"/>
  <c r="E17" i="1" l="1"/>
  <c r="E18" i="1"/>
  <c r="E16" i="1"/>
  <c r="K13" i="1"/>
  <c r="H13" i="1"/>
  <c r="E13" i="1"/>
</calcChain>
</file>

<file path=xl/sharedStrings.xml><?xml version="1.0" encoding="utf-8"?>
<sst xmlns="http://schemas.openxmlformats.org/spreadsheetml/2006/main" count="47" uniqueCount="34">
  <si>
    <t>Настоящий проект постановления администрации города Благовещенска подготовлен в целях корректировки:</t>
  </si>
  <si>
    <t>1. объемов финансирования:</t>
  </si>
  <si>
    <t>Наименование мероприятия подпрограммы</t>
  </si>
  <si>
    <t>Примечание</t>
  </si>
  <si>
    <t>источник финансирования</t>
  </si>
  <si>
    <t>действующая редакция</t>
  </si>
  <si>
    <t>изменения (+/-), тыс. руб.</t>
  </si>
  <si>
    <t>новая редакция</t>
  </si>
  <si>
    <t>сумма, тыс. руб.</t>
  </si>
  <si>
    <t>Общий объем финансирования</t>
  </si>
  <si>
    <t>Городской бюджет</t>
  </si>
  <si>
    <t>Подпрограмма 1. «Переселение граждан из аварийного жилищного фонда на территории города Благовещенска»</t>
  </si>
  <si>
    <t xml:space="preserve">Объем финансирования 2022 года </t>
  </si>
  <si>
    <t xml:space="preserve">Объем финансирования 2023 года </t>
  </si>
  <si>
    <t>Областной бюджет</t>
  </si>
  <si>
    <t>Пояснительная записка к проекту постановления администрации города Благовещенска  «О внесении изменений в муниципальную программу «Обеспечение доступным и комфортным жильем населения города Благовещенска», утвержденную постановлением администрации города Благовещенска от 03.10.2014 № 4130» (в редакции постановления администрации города Благовещенска от 24.01.2022 № 271)</t>
  </si>
  <si>
    <t xml:space="preserve">Объем финансирования 2024 года </t>
  </si>
  <si>
    <t>1.2.1 "Обеспечение мероприятий по переселению граждан из аварийного жилищного фонда"</t>
  </si>
  <si>
    <t>неиспользованный остаток прошлых лет</t>
  </si>
  <si>
    <t>ГК - Фонд содействия реформированию ЖКХ, в том числе</t>
  </si>
  <si>
    <t>Областной бюджет, в том числе</t>
  </si>
  <si>
    <t>Уведомления по расчетам между бюджетами № 03-12  от 17.02.2022, 01.03.2022, 03.03.2022</t>
  </si>
  <si>
    <t>Подпрограмма 4 "Обеспечение реализации муниципальной программы "Обеспечение доступным и комфортным жильем населения города Благовещенска" и прочие расходы"</t>
  </si>
  <si>
    <t>4.2.1 "Расходы на обеспечение функций исполнительно-распорядительного, контрольного органов муниципального образования"</t>
  </si>
  <si>
    <t>В соответствии с пп.2 п. 14 решения Благовещенской городской Думы от 09.12.2021 № 32/120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</si>
  <si>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</si>
  <si>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периода)"</t>
  </si>
  <si>
    <t>В соответствии с пп. 9 п. 14 решения Благовещенской городской Думы от 09.12.2021 № 32/120</t>
  </si>
  <si>
    <t>Подпрограмма 6 "Улучшение жилищных условий отдельных категорий граждан, проживающих на территории города Благовещенска"</t>
  </si>
  <si>
    <t>6.1.1 "Финансовое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строительства"</t>
  </si>
  <si>
    <t>Уведомление по расчетам между бюджетами № 03-12  от 28.02.2022</t>
  </si>
  <si>
    <t xml:space="preserve">3. Кроме того, строка паспорта муниципальной программы "Ресурсное обеспечение муниципальной программы" представлена в новой редакции с учетом вносимых изменений. </t>
  </si>
  <si>
    <r>
      <t>Муниципальная программа «</t>
    </r>
    <r>
      <rPr>
        <sz val="14"/>
        <color theme="1"/>
        <rFont val="Times New Roman"/>
        <family val="1"/>
        <charset val="204"/>
      </rPr>
      <t>Обеспечение доступным и комфортным жильем населения города Благовещенска»</t>
    </r>
  </si>
  <si>
    <t>2. Корректировка значений целевых показателей муниципальной программы, подпрограмм 4,5,6, а также непосредственных результатов подпрограмм 1,4,5,6.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</si>
</sst>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view="pageBreakPreview" topLeftCell="A22" zoomScale="60" zoomScaleNormal="100" workbookViewId="0">
      <selection activeCell="B14" sqref="B14:M14"/>
    </sheetView>
  </sheetViews>
  <sheetFormatPr defaultRowHeight="15" x14ac:dyDescent="0.25"/>
  <cols>
    <col min="2" max="2" width="40.5703125" customWidth="1"/>
    <col min="3" max="3" width="18.28515625" customWidth="1"/>
    <col min="4" max="4" width="21" customWidth="1"/>
    <col min="5" max="5" width="16.7109375" customWidth="1"/>
    <col min="6" max="6" width="16.5703125" customWidth="1"/>
    <col min="7" max="7" width="19" customWidth="1"/>
    <col min="8" max="8" width="16.7109375" customWidth="1"/>
    <col min="9" max="9" width="18.28515625" customWidth="1"/>
    <col min="10" max="10" width="18.42578125" customWidth="1"/>
    <col min="11" max="11" width="17.5703125" customWidth="1"/>
    <col min="12" max="12" width="16.5703125" customWidth="1"/>
    <col min="13" max="13" width="27.7109375" customWidth="1"/>
  </cols>
  <sheetData>
    <row r="1" spans="2:13" ht="15" customHeight="1" x14ac:dyDescent="0.25">
      <c r="B1" s="20" t="s">
        <v>15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20.25" customHeight="1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31.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3" ht="38.2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ht="17.25" x14ac:dyDescent="0.25">
      <c r="B5" s="1"/>
    </row>
    <row r="6" spans="2:13" ht="54" customHeight="1" x14ac:dyDescent="0.25">
      <c r="B6" s="23" t="s">
        <v>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2:13" ht="30" customHeight="1" x14ac:dyDescent="0.35">
      <c r="B7" s="24" t="s">
        <v>1</v>
      </c>
      <c r="C7" s="24"/>
      <c r="D7" s="24"/>
      <c r="E7" s="24"/>
      <c r="F7" s="24"/>
      <c r="G7" s="24"/>
      <c r="H7" s="24"/>
      <c r="I7" s="25"/>
      <c r="J7" s="25"/>
      <c r="K7" s="25"/>
      <c r="L7" s="25"/>
      <c r="M7" s="25"/>
    </row>
    <row r="8" spans="2:13" ht="18.75" x14ac:dyDescent="0.25">
      <c r="B8" s="2"/>
    </row>
    <row r="9" spans="2:13" ht="26.25" customHeight="1" x14ac:dyDescent="0.25">
      <c r="B9" s="18" t="s">
        <v>2</v>
      </c>
      <c r="C9" s="18" t="s">
        <v>12</v>
      </c>
      <c r="D9" s="18"/>
      <c r="E9" s="18"/>
      <c r="F9" s="18"/>
      <c r="G9" s="18" t="s">
        <v>13</v>
      </c>
      <c r="H9" s="18"/>
      <c r="I9" s="18"/>
      <c r="J9" s="18" t="s">
        <v>16</v>
      </c>
      <c r="K9" s="18"/>
      <c r="L9" s="18"/>
      <c r="M9" s="4" t="s">
        <v>3</v>
      </c>
    </row>
    <row r="10" spans="2:13" ht="37.5" x14ac:dyDescent="0.25">
      <c r="B10" s="18"/>
      <c r="C10" s="18" t="s">
        <v>4</v>
      </c>
      <c r="D10" s="4" t="s">
        <v>5</v>
      </c>
      <c r="E10" s="18" t="s">
        <v>6</v>
      </c>
      <c r="F10" s="4" t="s">
        <v>7</v>
      </c>
      <c r="G10" s="4" t="s">
        <v>5</v>
      </c>
      <c r="H10" s="18" t="s">
        <v>6</v>
      </c>
      <c r="I10" s="4" t="s">
        <v>7</v>
      </c>
      <c r="J10" s="4" t="s">
        <v>5</v>
      </c>
      <c r="K10" s="18" t="s">
        <v>6</v>
      </c>
      <c r="L10" s="4" t="s">
        <v>7</v>
      </c>
      <c r="M10" s="19"/>
    </row>
    <row r="11" spans="2:13" ht="37.5" x14ac:dyDescent="0.25">
      <c r="B11" s="18"/>
      <c r="C11" s="18"/>
      <c r="D11" s="4" t="s">
        <v>8</v>
      </c>
      <c r="E11" s="18"/>
      <c r="F11" s="4" t="s">
        <v>8</v>
      </c>
      <c r="G11" s="4" t="s">
        <v>8</v>
      </c>
      <c r="H11" s="18"/>
      <c r="I11" s="4" t="s">
        <v>8</v>
      </c>
      <c r="J11" s="4" t="s">
        <v>8</v>
      </c>
      <c r="K11" s="18"/>
      <c r="L11" s="4" t="s">
        <v>8</v>
      </c>
      <c r="M11" s="19"/>
    </row>
    <row r="12" spans="2:13" ht="45.75" customHeight="1" x14ac:dyDescent="0.25">
      <c r="B12" s="19" t="s">
        <v>32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2:13" ht="48.75" customHeight="1" x14ac:dyDescent="0.25">
      <c r="B13" s="5" t="s">
        <v>9</v>
      </c>
      <c r="C13" s="6"/>
      <c r="D13" s="7">
        <v>611947.1</v>
      </c>
      <c r="E13" s="7">
        <f>F13-D13</f>
        <v>191118.09999999998</v>
      </c>
      <c r="F13" s="7">
        <v>803065.2</v>
      </c>
      <c r="G13" s="7">
        <v>254106.5</v>
      </c>
      <c r="H13" s="7">
        <f>I13-G13</f>
        <v>-15709.5</v>
      </c>
      <c r="I13" s="7">
        <v>238397</v>
      </c>
      <c r="J13" s="7">
        <v>263539</v>
      </c>
      <c r="K13" s="7">
        <f>L13-J13</f>
        <v>-15709.5</v>
      </c>
      <c r="L13" s="7">
        <v>247829.5</v>
      </c>
      <c r="M13" s="6"/>
    </row>
    <row r="14" spans="2:13" ht="38.25" customHeight="1" x14ac:dyDescent="0.25">
      <c r="B14" s="19" t="s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2:13" ht="93" customHeight="1" x14ac:dyDescent="0.25">
      <c r="B15" s="15" t="s">
        <v>17</v>
      </c>
      <c r="C15" s="8" t="s">
        <v>19</v>
      </c>
      <c r="D15" s="9">
        <v>288087.7</v>
      </c>
      <c r="E15" s="10">
        <f>F15-D15</f>
        <v>139247.79999999999</v>
      </c>
      <c r="F15" s="9">
        <v>427335.5</v>
      </c>
      <c r="G15" s="11"/>
      <c r="H15" s="8"/>
      <c r="I15" s="9"/>
      <c r="J15" s="9"/>
      <c r="K15" s="9"/>
      <c r="L15" s="9"/>
      <c r="M15" s="15" t="s">
        <v>21</v>
      </c>
    </row>
    <row r="16" spans="2:13" ht="72.75" customHeight="1" x14ac:dyDescent="0.25">
      <c r="B16" s="15"/>
      <c r="C16" s="8" t="s">
        <v>18</v>
      </c>
      <c r="D16" s="9">
        <v>0</v>
      </c>
      <c r="E16" s="10">
        <f>F16-D16</f>
        <v>139247.79999999999</v>
      </c>
      <c r="F16" s="9">
        <v>139247.79999999999</v>
      </c>
      <c r="G16" s="11"/>
      <c r="H16" s="8"/>
      <c r="I16" s="9"/>
      <c r="J16" s="9"/>
      <c r="K16" s="9"/>
      <c r="L16" s="9"/>
      <c r="M16" s="15"/>
    </row>
    <row r="17" spans="2:13" ht="76.5" customHeight="1" x14ac:dyDescent="0.25">
      <c r="B17" s="15"/>
      <c r="C17" s="8" t="s">
        <v>20</v>
      </c>
      <c r="D17" s="11">
        <v>2629.9</v>
      </c>
      <c r="E17" s="10">
        <f t="shared" ref="E17:E18" si="0">F17-D17</f>
        <v>6687</v>
      </c>
      <c r="F17" s="9">
        <v>9316.9</v>
      </c>
      <c r="G17" s="9"/>
      <c r="H17" s="12"/>
      <c r="I17" s="9"/>
      <c r="J17" s="9"/>
      <c r="K17" s="9"/>
      <c r="L17" s="9"/>
      <c r="M17" s="15"/>
    </row>
    <row r="18" spans="2:13" ht="84" customHeight="1" x14ac:dyDescent="0.25">
      <c r="B18" s="15"/>
      <c r="C18" s="8" t="s">
        <v>18</v>
      </c>
      <c r="D18" s="11">
        <v>0</v>
      </c>
      <c r="E18" s="10">
        <f t="shared" si="0"/>
        <v>6687</v>
      </c>
      <c r="F18" s="9">
        <v>6687</v>
      </c>
      <c r="G18" s="9"/>
      <c r="H18" s="12"/>
      <c r="I18" s="9"/>
      <c r="J18" s="9"/>
      <c r="K18" s="9"/>
      <c r="L18" s="9"/>
      <c r="M18" s="15"/>
    </row>
    <row r="19" spans="2:13" ht="31.5" customHeight="1" x14ac:dyDescent="0.25">
      <c r="B19" s="15" t="s">
        <v>22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2:13" ht="134.25" customHeight="1" x14ac:dyDescent="0.25">
      <c r="B20" s="8" t="s">
        <v>23</v>
      </c>
      <c r="C20" s="10" t="s">
        <v>10</v>
      </c>
      <c r="D20" s="10">
        <v>48817.599999999999</v>
      </c>
      <c r="E20" s="10">
        <f>F20-D20</f>
        <v>383.30000000000291</v>
      </c>
      <c r="F20" s="10">
        <v>49200.9</v>
      </c>
      <c r="G20" s="8"/>
      <c r="H20" s="8"/>
      <c r="I20" s="8"/>
      <c r="J20" s="8"/>
      <c r="K20" s="8"/>
      <c r="L20" s="8"/>
      <c r="M20" s="8" t="s">
        <v>24</v>
      </c>
    </row>
    <row r="21" spans="2:13" ht="36.75" customHeight="1" x14ac:dyDescent="0.25">
      <c r="B21" s="15" t="s">
        <v>25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2:13" ht="249" customHeight="1" x14ac:dyDescent="0.25">
      <c r="B22" s="8" t="s">
        <v>26</v>
      </c>
      <c r="C22" s="8"/>
      <c r="D22" s="11"/>
      <c r="E22" s="10"/>
      <c r="F22" s="9"/>
      <c r="G22" s="10">
        <v>15709.5</v>
      </c>
      <c r="H22" s="10">
        <f>I22-G22</f>
        <v>-15709.5</v>
      </c>
      <c r="I22" s="13">
        <v>0</v>
      </c>
      <c r="J22" s="10">
        <v>15709.5</v>
      </c>
      <c r="K22" s="10">
        <v>-15709.5</v>
      </c>
      <c r="L22" s="13">
        <v>0</v>
      </c>
      <c r="M22" s="8" t="s">
        <v>27</v>
      </c>
    </row>
    <row r="23" spans="2:13" ht="36" customHeight="1" x14ac:dyDescent="0.25">
      <c r="B23" s="15" t="s">
        <v>28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2:13" ht="88.5" customHeight="1" x14ac:dyDescent="0.25">
      <c r="B24" s="15" t="s">
        <v>29</v>
      </c>
      <c r="C24" s="8" t="s">
        <v>14</v>
      </c>
      <c r="D24" s="10">
        <v>9776</v>
      </c>
      <c r="E24" s="10">
        <f>F24-D24</f>
        <v>42112</v>
      </c>
      <c r="F24" s="10">
        <v>51888</v>
      </c>
      <c r="G24" s="8"/>
      <c r="H24" s="8"/>
      <c r="I24" s="8"/>
      <c r="J24" s="8"/>
      <c r="K24" s="8"/>
      <c r="L24" s="8"/>
      <c r="M24" s="16" t="s">
        <v>30</v>
      </c>
    </row>
    <row r="25" spans="2:13" ht="102.75" customHeight="1" x14ac:dyDescent="0.25">
      <c r="B25" s="15"/>
      <c r="C25" s="8" t="s">
        <v>10</v>
      </c>
      <c r="D25" s="10">
        <v>624</v>
      </c>
      <c r="E25" s="10">
        <f>F25-D25</f>
        <v>2688</v>
      </c>
      <c r="F25" s="10">
        <v>3312</v>
      </c>
      <c r="G25" s="10"/>
      <c r="H25" s="10"/>
      <c r="I25" s="13"/>
      <c r="J25" s="10"/>
      <c r="K25" s="10"/>
      <c r="L25" s="13"/>
      <c r="M25" s="17"/>
    </row>
    <row r="26" spans="2:13" ht="18.75" x14ac:dyDescent="0.3">
      <c r="B26" s="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2:13" ht="48.75" customHeight="1" x14ac:dyDescent="0.3">
      <c r="B27" s="21" t="s">
        <v>33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2:13" ht="54.75" customHeight="1" x14ac:dyDescent="0.3">
      <c r="B28" s="22" t="s">
        <v>31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</sheetData>
  <mergeCells count="23">
    <mergeCell ref="B6:M6"/>
    <mergeCell ref="B7:H7"/>
    <mergeCell ref="B28:M28"/>
    <mergeCell ref="B1:M4"/>
    <mergeCell ref="B12:M12"/>
    <mergeCell ref="B14:M14"/>
    <mergeCell ref="G9:I9"/>
    <mergeCell ref="H10:H11"/>
    <mergeCell ref="J9:L9"/>
    <mergeCell ref="K10:K11"/>
    <mergeCell ref="B9:B11"/>
    <mergeCell ref="C9:F9"/>
    <mergeCell ref="C10:C11"/>
    <mergeCell ref="B27:M27"/>
    <mergeCell ref="B21:M21"/>
    <mergeCell ref="B23:M23"/>
    <mergeCell ref="B24:B25"/>
    <mergeCell ref="M24:M25"/>
    <mergeCell ref="E10:E11"/>
    <mergeCell ref="M10:M11"/>
    <mergeCell ref="B15:B18"/>
    <mergeCell ref="M15:M18"/>
    <mergeCell ref="B19:M19"/>
  </mergeCells>
  <pageMargins left="0.46" right="0.2" top="0.23622047244094491" bottom="0.74803149606299213" header="0.15748031496062992" footer="0.62992125984251968"/>
  <pageSetup paperSize="9" scale="51" fitToHeight="2" orientation="landscape" r:id="rId1"/>
  <rowBreaks count="1" manualBreakCount="1">
    <brk id="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Шамрова Алена Альбертовна</dc:creator>
  <cp:lastModifiedBy>Шамрова Алена Альбертовна</cp:lastModifiedBy>
  <cp:lastPrinted>2022-03-22T01:51:26Z</cp:lastPrinted>
  <dcterms:created xsi:type="dcterms:W3CDTF">2021-12-28T02:31:15Z</dcterms:created>
  <dcterms:modified xsi:type="dcterms:W3CDTF">2022-03-22T01:51:29Z</dcterms:modified>
</cp:coreProperties>
</file>