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35" yWindow="-105" windowWidth="15015" windowHeight="12405"/>
  </bookViews>
  <sheets>
    <sheet name="Лист1" sheetId="1" r:id="rId1"/>
  </sheets>
  <definedNames>
    <definedName name="_xlnm.Print_Area" localSheetId="0">Лист1!$A$1:$I$15</definedName>
  </definedNames>
  <calcPr calcId="145621"/>
</workbook>
</file>

<file path=xl/calcChain.xml><?xml version="1.0" encoding="utf-8"?>
<calcChain xmlns="http://schemas.openxmlformats.org/spreadsheetml/2006/main">
  <c r="C5" i="1" l="1"/>
  <c r="G10" i="1" l="1"/>
  <c r="C10" i="1"/>
  <c r="G13" i="1"/>
  <c r="G9" i="1" l="1"/>
  <c r="G15" i="1" l="1"/>
  <c r="C14" i="1"/>
  <c r="G14" i="1" s="1"/>
  <c r="G11" i="1" l="1"/>
  <c r="C12" i="1" l="1"/>
  <c r="C6" i="1" l="1"/>
  <c r="B6" i="1"/>
  <c r="G7" i="1"/>
  <c r="G8" i="1" l="1"/>
  <c r="G6" i="1" l="1"/>
  <c r="G12" i="1"/>
  <c r="D12" i="1" l="1"/>
  <c r="E12" i="1"/>
  <c r="F12" i="1"/>
  <c r="G5" i="1" l="1"/>
</calcChain>
</file>

<file path=xl/sharedStrings.xml><?xml version="1.0" encoding="utf-8"?>
<sst xmlns="http://schemas.openxmlformats.org/spreadsheetml/2006/main" count="30" uniqueCount="27">
  <si>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</si>
  <si>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</si>
  <si>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</si>
  <si>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</si>
  <si>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Итого по муниципальной программе на 2024 год, в том числе:</t>
  </si>
  <si>
    <t>Примечание</t>
  </si>
  <si>
    <t>Бюдждет</t>
  </si>
  <si>
    <t>Приложение к пояснительной записке</t>
  </si>
  <si>
    <t>(тыс.руб.)</t>
  </si>
  <si>
    <r>
      <t xml:space="preserve">Мероприятие 1.1.26.                                                                  </t>
    </r>
    <r>
      <rPr>
        <sz val="14"/>
        <color indexed="8"/>
        <rFont val="Times New Roman"/>
        <family val="1"/>
        <charset val="204"/>
      </rPr>
      <t>Расходы, направленные на модернизацию коммунальной инфраструктуры, в том числе:</t>
    </r>
  </si>
  <si>
    <t>городской бюджет</t>
  </si>
  <si>
    <t>В соответствии с муниципальной программой в редакции от 18.04.2024 г № 1725</t>
  </si>
  <si>
    <t>областной бюджет</t>
  </si>
  <si>
    <t>В соответствии с п.п. 9 п. 14 Решения Благовещенской городской Думы от 30.11.2023 № 63/105 "О городском бюджете на 2024 год и плановый период  2025 и 2026 годов"   (перераспределение в целях обеспечения доли софинансирования с  мероприятия 1.1.36. " Расходы на обустройство остановок для школьных маршрутов, а также освещение улично-дорожной сети населенных пунктов Амурской области" МП "Развитие транспортной системы города Благовещенска").</t>
  </si>
  <si>
    <t>В соответствии с уведомлением № 1256 от 02.05.2024 о предоставлении субсидии, субвенции, иного межбюджетного трансферта, имеющего целевое назначение на 2024 год и плановый период 2025 и 2026 годов.</t>
  </si>
  <si>
    <r>
      <rPr>
        <b/>
        <sz val="14"/>
        <color indexed="8"/>
        <rFont val="Times New Roman"/>
        <family val="1"/>
        <charset val="204"/>
      </rPr>
      <t xml:space="preserve">Мероприятие 4.1.6.        </t>
    </r>
    <r>
      <rPr>
        <sz val="14"/>
        <color indexed="8"/>
        <rFont val="Times New Roman"/>
        <family val="1"/>
        <charset val="204"/>
      </rPr>
      <t xml:space="preserve">                                                  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    </t>
    </r>
  </si>
  <si>
    <r>
      <rPr>
        <b/>
        <sz val="13"/>
        <color theme="1"/>
        <rFont val="Times New Roman"/>
        <family val="1"/>
        <charset val="204"/>
      </rPr>
      <t xml:space="preserve">Мероприятие 4.2.1.           </t>
    </r>
    <r>
      <rPr>
        <sz val="13"/>
        <color theme="1"/>
        <rFont val="Times New Roman"/>
        <family val="1"/>
        <charset val="204"/>
      </rPr>
      <t xml:space="preserve">                                                 Поддержка административного центра Амурской области, в том числе:</t>
    </r>
  </si>
  <si>
    <t>В соответствии с п.п. 10 п. 14 Решения Благовещенской городской Думы от 30.11.2023 № 63/105 "О городском бюджете на 2024 год и плановый период  2025 и 2026 годов", с постановлением администрации города Благовещенска от 08.05.2024 № 2059 с целью выполнения работ по ремонту фасадов  МКД.</t>
  </si>
  <si>
    <r>
      <rPr>
        <b/>
        <sz val="14"/>
        <color indexed="8"/>
        <rFont val="Times New Roman"/>
        <family val="1"/>
        <charset val="204"/>
      </rPr>
      <t xml:space="preserve">Мероприятие 1.1.53.        </t>
    </r>
    <r>
      <rPr>
        <sz val="14"/>
        <color indexed="8"/>
        <rFont val="Times New Roman"/>
        <family val="1"/>
        <charset val="204"/>
      </rPr>
      <t xml:space="preserve">                                                                                      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      (областной бюджет)</t>
    </r>
  </si>
  <si>
    <r>
      <rPr>
        <b/>
        <sz val="14"/>
        <color indexed="8"/>
        <rFont val="Times New Roman"/>
        <family val="1"/>
        <charset val="204"/>
      </rPr>
      <t xml:space="preserve">Мероприятие 4.1.12.     </t>
    </r>
    <r>
      <rPr>
        <sz val="14"/>
        <color indexed="8"/>
        <rFont val="Times New Roman"/>
        <family val="1"/>
        <charset val="204"/>
      </rPr>
      <t xml:space="preserve">                                                                                    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                     </t>
    </r>
  </si>
  <si>
    <t>В соответствии с уведомлением № 03-12 от  03.05.2024 об изменениях бюджетных ассигнований и лимитов бюджетных обязательств в связи с представлением из областного бюджета субсидии, субвенции, иных межбюджетных трансфертов, имеющих целевое значение.</t>
  </si>
  <si>
    <t xml:space="preserve">В соответствии с п.п. 2 п. 14 Решения Благовещенской городской Думы от 30.11.2023 № 63/105 "О городском бюджете на 2024 год и плановый период  2025 и 2026 годов" перераспределение  на МП  "Развитие образования города Благовещенска", обращениями финансового управления администрации города Благовещенска                                                                        -  от 03.05.2024 № 04-12/1369 согласно письму    депутата Усова О.А.    от 27.04.2024 № 59Д  в размере 700,0 тыс.руб. с целью благоустройства территории МАОУ "Школа № 15 г. Благовещенска"   МАДОУ "Детский сад № 15 г. Благовещенска);                                                                                   - от 08.05.2024 № 04-12/1414   согласно письму депутата Шерстнева Д.А. от 02.05.2024  № 61Д  в размере 293,4 т.р. с целью благоустройства территории МАОУ "Гимназия  № 25 г.Благовещенска им. Героя России А.Иванова"                                                                                   </t>
  </si>
  <si>
    <r>
      <t>В соответствии с п.п. 2 п. 14 Решения Благовещенской городской Думы от 30.11.2023 № 63/105 "О городском бюджете на 2024 год и плановый период  2025 и 2026 годов" перераспределение на мероприятие 1.1.37 "Приобретение специализированной техники для содержания улично-дорожной сети города Благовещенска" МП "Развитие транспортной системы города Благовещенска " на основании письма администрации города Благовещенска от 13.05.2024 № 02-624СЗ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с целью приобретения спец.дор.техники</t>
    </r>
  </si>
  <si>
    <r>
      <rPr>
        <b/>
        <sz val="14"/>
        <color indexed="8"/>
        <rFont val="Times New Roman"/>
        <family val="1"/>
        <charset val="204"/>
      </rPr>
      <t xml:space="preserve">Мероприятие 4.1.18.  </t>
    </r>
    <r>
      <rPr>
        <sz val="14"/>
        <color indexed="8"/>
        <rFont val="Times New Roman"/>
        <family val="1"/>
        <charset val="204"/>
      </rPr>
      <t xml:space="preserve">                                                                Содержание (техническое обслуживание) и текущий ремонт муниципальных сетей наружного освещения и оборудования        </t>
    </r>
  </si>
  <si>
    <t xml:space="preserve">Мероприятие 3.1.1.                                             Капитальный ремонт жилищного фонда г. Благовещенска    </t>
  </si>
  <si>
    <r>
      <t xml:space="preserve">В соответствии с п.п. 2 п. 14 Решения Благовещенской городской Думы от 30.11.2023 № 63/105 "О городском бюджете на 2024 год и плановый период  2025 и 2026 годов" перераспределение :                                                                                      </t>
    </r>
    <r>
      <rPr>
        <b/>
        <sz val="12"/>
        <color indexed="8"/>
        <rFont val="Times New Roman"/>
        <family val="1"/>
        <charset val="204"/>
      </rPr>
      <t>- 221,5 т.р</t>
    </r>
    <r>
      <rPr>
        <sz val="12"/>
        <color indexed="8"/>
        <rFont val="Times New Roman"/>
        <family val="1"/>
        <charset val="204"/>
      </rPr>
      <t xml:space="preserve">  на мероприятие  4.1.18.     "Содержание (техническое обслуживание) и текущий ремонт муниципальных сетей наружного освещения и оборудования  " согласно письму финуправления от 08.05.2024 № 03-12/1421;                                                                          </t>
    </r>
    <r>
      <rPr>
        <b/>
        <sz val="12"/>
        <color indexed="8"/>
        <rFont val="Times New Roman"/>
        <family val="1"/>
        <charset val="204"/>
      </rPr>
      <t>-105,0</t>
    </r>
    <r>
      <rPr>
        <sz val="12"/>
        <color indexed="8"/>
        <rFont val="Times New Roman"/>
        <family val="1"/>
        <charset val="204"/>
      </rPr>
      <t xml:space="preserve"> т.р на мероприятие 1.1.28 " 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Благовещенска" МП "РТС" согласно письму финуправления от 08.05.2024 № 03-12/1425</t>
    </r>
  </si>
  <si>
    <t xml:space="preserve">В соответствии с п.п. 2 п. 14 Решения Благовещенской городской Думы от 30.11.2023 № 63/105 "О городском бюджете на 2024 год и плановый период  2025 и 2026 годов" перераспределение  с мероприятия  3.1.1. "Капитальный ремонт жилищного фонда г. Благовещенска" согласно письму финуправления от 08.05.2024 № 03-12/1421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</si>
</sst>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164" fontId="4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164" fontId="1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2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0" borderId="0" xfId="0" applyFont="1"/>
    <xf numFmtId="164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6" fillId="0" borderId="0" xfId="0" applyFont="1" applyAlignment="1"/>
    <xf numFmtId="0" fontId="8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0" xfId="0" applyFont="1"/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164" fontId="16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wrapText="1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="70" zoomScaleNormal="100" zoomScaleSheetLayoutView="70" workbookViewId="0">
      <selection activeCell="I20" sqref="I20"/>
    </sheetView>
  </sheetViews>
  <sheetFormatPr defaultRowHeight="15.75" x14ac:dyDescent="0.25"/>
  <cols>
    <col min="1" max="1" width="47.28515625" style="5" customWidth="1"/>
    <col min="2" max="2" width="21.28515625" style="5" customWidth="1"/>
    <col min="3" max="3" width="13.5703125" style="5" customWidth="1"/>
    <col min="4" max="6" width="16.7109375" style="5" hidden="1" customWidth="1"/>
    <col min="7" max="7" width="20.28515625" style="5" customWidth="1"/>
    <col min="8" max="8" width="16.7109375" style="5" hidden="1" customWidth="1"/>
    <col min="9" max="9" width="69.42578125" style="5" customWidth="1"/>
    <col min="10" max="10" width="51.42578125" style="5" customWidth="1"/>
    <col min="11" max="11" width="9.85546875" style="5" bestFit="1" customWidth="1"/>
    <col min="12" max="16384" width="9.140625" style="5"/>
  </cols>
  <sheetData>
    <row r="1" spans="1:9" ht="24" customHeight="1" x14ac:dyDescent="0.25">
      <c r="A1" s="4"/>
      <c r="B1" s="4"/>
      <c r="C1" s="47"/>
      <c r="D1" s="47"/>
      <c r="E1" s="47"/>
      <c r="F1" s="47"/>
      <c r="G1" s="47"/>
      <c r="I1" s="28" t="s">
        <v>7</v>
      </c>
    </row>
    <row r="2" spans="1:9" x14ac:dyDescent="0.25">
      <c r="A2" s="4"/>
      <c r="B2" s="4"/>
      <c r="C2" s="4"/>
    </row>
    <row r="3" spans="1:9" x14ac:dyDescent="0.25">
      <c r="A3" s="4"/>
      <c r="B3" s="4"/>
      <c r="C3" s="6"/>
      <c r="D3" s="4"/>
      <c r="E3" s="4"/>
      <c r="F3" s="4"/>
      <c r="G3" s="17"/>
      <c r="H3" s="4"/>
      <c r="I3" s="17" t="s">
        <v>8</v>
      </c>
    </row>
    <row r="4" spans="1:9" ht="92.25" customHeight="1" x14ac:dyDescent="0.25">
      <c r="A4" s="8" t="s">
        <v>3</v>
      </c>
      <c r="B4" s="15" t="s">
        <v>11</v>
      </c>
      <c r="C4" s="8" t="s">
        <v>0</v>
      </c>
      <c r="D4" s="7" t="s">
        <v>1</v>
      </c>
      <c r="E4" s="7" t="s">
        <v>1</v>
      </c>
      <c r="F4" s="7" t="s">
        <v>6</v>
      </c>
      <c r="G4" s="8" t="s">
        <v>2</v>
      </c>
      <c r="H4" s="8" t="s">
        <v>1</v>
      </c>
      <c r="I4" s="8" t="s">
        <v>5</v>
      </c>
    </row>
    <row r="5" spans="1:9" s="10" customFormat="1" ht="42.75" customHeight="1" x14ac:dyDescent="0.3">
      <c r="A5" s="9" t="s">
        <v>4</v>
      </c>
      <c r="B5" s="2">
        <v>3950432.3</v>
      </c>
      <c r="C5" s="1">
        <f>C6+C9+C10+C11+C12+C13+C14</f>
        <v>39626.700000000004</v>
      </c>
      <c r="D5" s="3"/>
      <c r="E5" s="11"/>
      <c r="F5" s="11"/>
      <c r="G5" s="1">
        <f t="shared" ref="G5" si="0">B5+C5</f>
        <v>3990059</v>
      </c>
      <c r="H5" s="1"/>
      <c r="I5" s="1"/>
    </row>
    <row r="6" spans="1:9" s="10" customFormat="1" ht="79.5" customHeight="1" x14ac:dyDescent="0.3">
      <c r="A6" s="18" t="s">
        <v>9</v>
      </c>
      <c r="B6" s="26">
        <f>B7+B8</f>
        <v>459473.89999999997</v>
      </c>
      <c r="C6" s="14">
        <f>C7+C8</f>
        <v>28372.7</v>
      </c>
      <c r="D6" s="24"/>
      <c r="E6" s="25"/>
      <c r="F6" s="25"/>
      <c r="G6" s="26">
        <f t="shared" ref="G6:G12" si="1">B6+C6</f>
        <v>487846.6</v>
      </c>
      <c r="H6" s="16"/>
      <c r="I6" s="35"/>
    </row>
    <row r="7" spans="1:9" s="34" customFormat="1" ht="75" customHeight="1" x14ac:dyDescent="0.3">
      <c r="A7" s="31" t="s">
        <v>12</v>
      </c>
      <c r="B7" s="32">
        <v>428807.8</v>
      </c>
      <c r="C7" s="29">
        <v>27128</v>
      </c>
      <c r="D7" s="33"/>
      <c r="E7" s="33"/>
      <c r="F7" s="33"/>
      <c r="G7" s="32">
        <f>B7+C7</f>
        <v>455935.8</v>
      </c>
      <c r="H7" s="29"/>
      <c r="I7" s="48" t="s">
        <v>14</v>
      </c>
    </row>
    <row r="8" spans="1:9" s="23" customFormat="1" ht="135.75" customHeight="1" x14ac:dyDescent="0.3">
      <c r="A8" s="27" t="s">
        <v>10</v>
      </c>
      <c r="B8" s="19">
        <v>30666.1</v>
      </c>
      <c r="C8" s="20">
        <v>1244.7</v>
      </c>
      <c r="D8" s="21"/>
      <c r="E8" s="21"/>
      <c r="F8" s="21"/>
      <c r="G8" s="19">
        <f t="shared" si="1"/>
        <v>31910.799999999999</v>
      </c>
      <c r="H8" s="22"/>
      <c r="I8" s="49" t="s">
        <v>13</v>
      </c>
    </row>
    <row r="9" spans="1:9" s="39" customFormat="1" ht="194.25" customHeight="1" x14ac:dyDescent="0.3">
      <c r="A9" s="36" t="s">
        <v>18</v>
      </c>
      <c r="B9" s="37">
        <v>143719</v>
      </c>
      <c r="C9" s="38">
        <v>4780.6000000000004</v>
      </c>
      <c r="D9" s="25"/>
      <c r="E9" s="25"/>
      <c r="F9" s="25"/>
      <c r="G9" s="37">
        <f>B9+C9</f>
        <v>148499.6</v>
      </c>
      <c r="H9" s="38"/>
      <c r="I9" s="48" t="s">
        <v>20</v>
      </c>
    </row>
    <row r="10" spans="1:9" s="39" customFormat="1" ht="214.5" customHeight="1" x14ac:dyDescent="0.3">
      <c r="A10" s="36" t="s">
        <v>24</v>
      </c>
      <c r="B10" s="37">
        <v>2098.4</v>
      </c>
      <c r="C10" s="38">
        <f>-221.5-105</f>
        <v>-326.5</v>
      </c>
      <c r="D10" s="25"/>
      <c r="E10" s="25"/>
      <c r="F10" s="25"/>
      <c r="G10" s="37">
        <f>B10+C10</f>
        <v>1771.9</v>
      </c>
      <c r="H10" s="38"/>
      <c r="I10" s="50" t="s">
        <v>25</v>
      </c>
    </row>
    <row r="11" spans="1:9" s="39" customFormat="1" ht="130.5" customHeight="1" x14ac:dyDescent="0.3">
      <c r="A11" s="36" t="s">
        <v>15</v>
      </c>
      <c r="B11" s="37">
        <v>29360.400000000001</v>
      </c>
      <c r="C11" s="38">
        <v>-23992.400000000001</v>
      </c>
      <c r="D11" s="25"/>
      <c r="E11" s="25"/>
      <c r="F11" s="25"/>
      <c r="G11" s="37">
        <f>B11+C11</f>
        <v>5368</v>
      </c>
      <c r="H11" s="38"/>
      <c r="I11" s="48" t="s">
        <v>22</v>
      </c>
    </row>
    <row r="12" spans="1:9" s="10" customFormat="1" ht="225" customHeight="1" x14ac:dyDescent="0.3">
      <c r="A12" s="30" t="s">
        <v>19</v>
      </c>
      <c r="B12" s="26">
        <v>20213</v>
      </c>
      <c r="C12" s="26">
        <f>-700-293.4</f>
        <v>-993.4</v>
      </c>
      <c r="D12" s="26" t="e">
        <f>#REF!+#REF!</f>
        <v>#REF!</v>
      </c>
      <c r="E12" s="26" t="e">
        <f>#REF!+#REF!</f>
        <v>#REF!</v>
      </c>
      <c r="F12" s="26" t="e">
        <f>#REF!+#REF!</f>
        <v>#REF!</v>
      </c>
      <c r="G12" s="26">
        <f t="shared" si="1"/>
        <v>19219.599999999999</v>
      </c>
      <c r="H12" s="14"/>
      <c r="I12" s="51" t="s">
        <v>21</v>
      </c>
    </row>
    <row r="13" spans="1:9" s="10" customFormat="1" ht="112.5" customHeight="1" x14ac:dyDescent="0.3">
      <c r="A13" s="30" t="s">
        <v>23</v>
      </c>
      <c r="B13" s="26">
        <v>1459.8</v>
      </c>
      <c r="C13" s="26">
        <v>221.5</v>
      </c>
      <c r="D13" s="26"/>
      <c r="E13" s="26"/>
      <c r="F13" s="26"/>
      <c r="G13" s="26">
        <f>B13+C13</f>
        <v>1681.3</v>
      </c>
      <c r="H13" s="14"/>
      <c r="I13" s="51" t="s">
        <v>26</v>
      </c>
    </row>
    <row r="14" spans="1:9" ht="70.5" customHeight="1" x14ac:dyDescent="0.25">
      <c r="A14" s="40" t="s">
        <v>16</v>
      </c>
      <c r="B14" s="45">
        <v>74048.800000000003</v>
      </c>
      <c r="C14" s="45">
        <f>C15</f>
        <v>31564.2</v>
      </c>
      <c r="D14" s="45"/>
      <c r="E14" s="45"/>
      <c r="F14" s="45"/>
      <c r="G14" s="45">
        <f>B14+C14</f>
        <v>105613</v>
      </c>
      <c r="H14" s="43"/>
      <c r="I14" s="52" t="s">
        <v>17</v>
      </c>
    </row>
    <row r="15" spans="1:9" s="42" customFormat="1" ht="30.75" customHeight="1" x14ac:dyDescent="0.25">
      <c r="A15" s="41" t="s">
        <v>10</v>
      </c>
      <c r="B15" s="46">
        <v>61881.8</v>
      </c>
      <c r="C15" s="46">
        <v>31564.2</v>
      </c>
      <c r="D15" s="46"/>
      <c r="E15" s="46"/>
      <c r="F15" s="46"/>
      <c r="G15" s="46">
        <f>B15+C15</f>
        <v>93446</v>
      </c>
      <c r="H15" s="44"/>
      <c r="I15" s="53"/>
    </row>
    <row r="16" spans="1:9" ht="16.5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6.5" x14ac:dyDescent="0.25">
      <c r="A17" s="13"/>
      <c r="B17" s="13"/>
      <c r="C17" s="13"/>
      <c r="D17" s="13"/>
      <c r="E17" s="13"/>
      <c r="F17" s="13"/>
      <c r="G17" s="13"/>
      <c r="H17" s="13"/>
      <c r="I17" s="13"/>
    </row>
    <row r="18" spans="1:9" ht="18.75" x14ac:dyDescent="0.3">
      <c r="A18" s="12"/>
      <c r="B18" s="12"/>
      <c r="C18" s="12"/>
      <c r="D18" s="12"/>
      <c r="E18" s="12"/>
      <c r="F18" s="12"/>
      <c r="G18" s="12"/>
      <c r="H18" s="12"/>
      <c r="I18" s="12"/>
    </row>
    <row r="19" spans="1:9" ht="18.75" x14ac:dyDescent="0.3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">
    <mergeCell ref="C1:G1"/>
    <mergeCell ref="I14:I15"/>
  </mergeCells>
  <pageMargins left="0.39370078740157483" right="0.39370078740157483" top="0.39370078740157483" bottom="0.39370078740157483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2024-05-14T05:19:16Z</dcterms:modified>
</cp:coreProperties>
</file>