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870" yWindow="-120" windowWidth="15795" windowHeight="12405"/>
  </bookViews>
  <sheets>
    <sheet name="Лист1" sheetId="1" r:id="rId1"/>
  </sheets>
  <definedNames>
    <definedName name="_xlnm.Print_Area" localSheetId="0">Лист1!$A$1:$G$19</definedName>
  </definedNames>
  <calcPr calcId="145621" refMode="R1C1"/>
</workbook>
</file>

<file path=xl/calcChain.xml><?xml version="1.0" encoding="utf-8"?>
<calcChain xmlns="http://schemas.openxmlformats.org/spreadsheetml/2006/main">
  <c r="C6" i="1" l="1"/>
  <c r="F16" i="1"/>
  <c r="F15" i="1" l="1"/>
  <c r="C7" i="1" l="1"/>
  <c r="F13" i="1"/>
  <c r="F19" i="1" l="1"/>
  <c r="C18" i="1"/>
  <c r="F18" i="1" s="1"/>
  <c r="F10" i="1" l="1"/>
  <c r="F6" i="1" l="1"/>
  <c r="F7" i="1"/>
  <c r="F8" i="1"/>
  <c r="F9" i="1"/>
  <c r="F14" i="1" l="1"/>
</calcChain>
</file>

<file path=xl/sharedStrings.xml><?xml version="1.0" encoding="utf-8"?>
<sst xmlns="http://schemas.openxmlformats.org/spreadsheetml/2006/main" count="31" uniqueCount="30">
  <si>
    <t xml:space="preserve">Приложение </t>
  </si>
  <si>
    <t>к пояснительной записке</t>
  </si>
  <si>
    <t>Наименование мероприятия</t>
  </si>
  <si>
    <t>Вносимые изменения</t>
  </si>
  <si>
    <t>Бюджет</t>
  </si>
  <si>
    <t xml:space="preserve">Итого по мероприятию </t>
  </si>
  <si>
    <t>Примечание</t>
  </si>
  <si>
    <t>В соответствии с муниципальной программой в редакции от 03.08.2023 г № 4081</t>
  </si>
  <si>
    <r>
      <rPr>
        <b/>
        <sz val="14"/>
        <color indexed="8"/>
        <rFont val="Times New Roman"/>
        <family val="1"/>
        <charset val="204"/>
      </rPr>
      <t xml:space="preserve">Мероприятие 1.1.43.           </t>
    </r>
    <r>
      <rPr>
        <sz val="14"/>
        <color indexed="8"/>
        <rFont val="Times New Roman"/>
        <family val="1"/>
        <charset val="204"/>
      </rPr>
      <t xml:space="preserve">                                           Расходы, направленные на модернизацию коммунальной инфраструктуры (осуществление авторского надзора и строительного контроля)</t>
    </r>
  </si>
  <si>
    <r>
      <rPr>
        <b/>
        <sz val="14"/>
        <color indexed="8"/>
        <rFont val="Times New Roman"/>
        <family val="1"/>
        <charset val="204"/>
      </rPr>
      <t>Мероприятие 1.1.44.</t>
    </r>
    <r>
      <rPr>
        <sz val="14"/>
        <color indexed="8"/>
        <rFont val="Times New Roman"/>
        <family val="1"/>
        <charset val="204"/>
      </rPr>
      <t xml:space="preserve">
Реконструкция тепловой сети в квартале 345 г.Благовещенск, Амурская область (в т.ч. проектные работы)
</t>
    </r>
  </si>
  <si>
    <r>
      <rPr>
        <b/>
        <sz val="14"/>
        <color indexed="8"/>
        <rFont val="Times New Roman"/>
        <family val="1"/>
        <charset val="204"/>
      </rPr>
      <t xml:space="preserve">Новое мероприятие 1.1.55.                                    </t>
    </r>
    <r>
      <rPr>
        <sz val="14"/>
        <color indexed="8"/>
        <rFont val="Times New Roman"/>
        <family val="1"/>
        <charset val="204"/>
      </rPr>
      <t>Реконструкция тепловой сети в квартале 345 г.Благовещенск, Амурская область (строительный контроль)</t>
    </r>
  </si>
  <si>
    <t>Мероприятие 1.1.26.                                                      Расходы, направленные на модернизацию коммунальной инфраструктуры, в том числе:</t>
  </si>
  <si>
    <t>городской бюджет</t>
  </si>
  <si>
    <r>
      <rPr>
        <b/>
        <sz val="14"/>
        <color theme="1"/>
        <rFont val="Times New Roman"/>
        <family val="1"/>
        <charset val="204"/>
      </rPr>
      <t xml:space="preserve">Мероприятие 4.1.11.     </t>
    </r>
    <r>
      <rPr>
        <sz val="14"/>
        <color theme="1"/>
        <rFont val="Times New Roman"/>
        <family val="1"/>
        <charset val="204"/>
      </rPr>
      <t xml:space="preserve">                                                  Прочие мероприятия по  благоустройству  городского округа</t>
    </r>
  </si>
  <si>
    <t>В соответствии с  подпунктом 3 пункта 14 Решения Благовещенской городской Думы от 08.12.2022 № 50/145 «О городском бюджете на 2023 год и плановый период 2024 и 2025 годов» для осуществления контроля в процессе реконструкции  за соблюдением требований проектной документации с целью заключения муниципального контракта на авторский надзор по объекту «Реконструкция тепловой сети в квартале 345 г.Благовещенск, Амурская область» на основании письма МУ «ГУКС» от 01.08.2023 № 2906, перераспределение на мероприятие 1.55</t>
  </si>
  <si>
    <t xml:space="preserve">В соответствии с  подпунктом 3 пункта 14 Решения Благовещенской городской Думы от 08.12.2022 № 50/145 «О городском бюджете на 2023 год и плановый период 2024 и 2025 годов» для осуществления контроля в процессе реконструкции  за соблюдением требований проектной документации с целью заключения муниципального контракта на авторский надзор по объекту «Реконструкция тепловой сети в квартале 345 г.Благовещенск, Амурская область» на основании письма МУ «ГУКС» от 01.08.2023 № 2906, перераспределение на мероприятие 1.55 </t>
  </si>
  <si>
    <t>В соответствии с  подпунктом 3 пункта 14 Решения Благовещенской городской Думы от 08.12.2022 № 50/145 «О городском бюджете на 2023 год и плановый период 2024 и 2025 годов»  с целью выполнения работ по замене котлов  и котельно-вспомогательного оборудования на котельной ДОС г.Благовещенск, перераспределение  на мероприятие 1.126</t>
  </si>
  <si>
    <t>В  соответствии с  подпунктом 3 пункта 14 Решения Благовещенской городской Думы от 08.12.2022 № 50/145 «О городском бюджете на 2023 год и плановый период 2024 и 2025 годов» с целью осуществления строительного контроля по объекту "Реконструкция ул.Тепличная города Благовещенска 1 этап 1 очередь (инженерные сети),  перераспределение с мероприятия 1.1.44.</t>
  </si>
  <si>
    <t>В  соответствии с  подпунктом 3 пункта 14 Решения Благовещенской городской Думы от 08.12.2022 № 50/145 «О городском бюджете на 2023 год и плановый период 2024 и 2025 годов» с целью осуществления строительного контроля по объекту "Реконструкция ул.Тепличная города Благовещенска 1 этап 1 очередь (инженерные сети),  перераспределение на мероприятие 1.1.43.</t>
  </si>
  <si>
    <t>Данный вид работ предусмотрен в мероприятии 1.1.43.</t>
  </si>
  <si>
    <r>
      <rPr>
        <b/>
        <sz val="14"/>
        <color theme="1"/>
        <rFont val="Times New Roman"/>
        <family val="1"/>
        <charset val="204"/>
      </rPr>
      <t xml:space="preserve">Мероприятие 4.2.1.   </t>
    </r>
    <r>
      <rPr>
        <sz val="14"/>
        <color theme="1"/>
        <rFont val="Times New Roman"/>
        <family val="1"/>
        <charset val="204"/>
      </rPr>
      <t xml:space="preserve">                                      Поддержка административного центра Амурской области</t>
    </r>
  </si>
  <si>
    <t>в т.ч городской бюджет</t>
  </si>
  <si>
    <t>В соответствии с  подпунктом 3 пункта 14 Решения Благовещенской городской Думы от 08.12.2022 № 50/145 «О городском бюджете на 2023 год и плановый период 2024 и 2025 годов»с целью выполнения работ по архитектурно-художественной подсветке МКД по адресу: ул. Партизанская, 69, перераспределение с мероприятия «Организация мест захоронения на кладбище с.Белогорье» МП «Обеспечение безопасности жизнедеятельности населения и территории города Благовещенска».</t>
  </si>
  <si>
    <r>
      <rPr>
        <b/>
        <sz val="14"/>
        <color indexed="8"/>
        <rFont val="Times New Roman"/>
        <family val="1"/>
        <charset val="204"/>
      </rPr>
      <t xml:space="preserve">Мероприятие 1.1.55. (заменить) </t>
    </r>
    <r>
      <rPr>
        <sz val="14"/>
        <color indexed="8"/>
        <rFont val="Times New Roman"/>
        <family val="1"/>
        <charset val="204"/>
      </rPr>
      <t>Осуществление строительного контроля по объекту "Реконструкция ул.Тепличная города Благовещенска 1 этап 1 очередь (инженерные сети)"</t>
    </r>
  </si>
  <si>
    <t>Итого по муниципальной программе на 2023 год, в том числе:</t>
  </si>
  <si>
    <t>В соответствии с постановлением администрации города Благовещенска от 01.08.2023 № 4037 "О внесении изменений в сводную бюджетную роспись городского бюджета на 2023 год и плановый период 2024 и 2025 годов на осуществление мероприятий по подготовке "Нового года 2024".</t>
  </si>
  <si>
    <t>В соответствии с  подпунктом 3 пункта 14 Решения Благовещенской городской Думы от 08.12.2022 № 50/145 «О городском бюджете на 2023 год и плановый период 2024 и 2025 годов»с целью выполнения работ с целью выполнения работ по подсветке  макета ракеты "Ангара- А5". Перераспределение с мероприятия «Организация мест захоронения на кладбище с.Белогорье» МП «Обеспечение безопасности жизнедеятельности населения и территории города Благовещенска» на основании поручения начальника УЖКХ.</t>
  </si>
  <si>
    <r>
      <rPr>
        <b/>
        <sz val="14"/>
        <color indexed="8"/>
        <rFont val="Times New Roman"/>
        <family val="1"/>
        <charset val="204"/>
      </rPr>
      <t xml:space="preserve">Новое мероприятие 1.1.56.                                    </t>
    </r>
    <r>
      <rPr>
        <sz val="14"/>
        <color indexed="8"/>
        <rFont val="Times New Roman"/>
        <family val="1"/>
        <charset val="204"/>
      </rPr>
      <t>Текущий ремонт наружных сетей водоснабжения, водоотведения и теплоснабжения на территории города Благовещенска</t>
    </r>
  </si>
  <si>
    <t>В  соответствии с  подпунктом 3 пункта 14 Решения Благовещенской городской Думы от 08.12.2022 № 50/145 «О городском бюджете на 2023 год и плановый период 2024 и 2025 годов» с целью выполнения работ по замене котлов  и котельно-вспомогательного оборудования на котельной ДОС г.Благовещенск, перераспределение  на мероприятие 1.126 перераспределение с мероприятия  1.1.44, на основании служебной записки отдела устойчивости тепло-водо- электроснабжения УЖКХ от 10.08.2023.</t>
  </si>
  <si>
    <t>В соответствии с  подпунктом 3 пункта 14 Решения Благовещенской городской Думы от 08.12.2022 № 50/145 «О городском бюджете на 2023 год и плановый период 2024 и 2025 годов»с целью выполнения работ с целью выполнения работ по ремонту муниципальных наружных инженерных сетей водоснабжения, водоотведения и теплоснабжения , не переданных  по договору аренды и/или концессии в специализированную организацию на обслуживание. Перераспределение с мероприятия «Организация мест захоронения на кладбище с.Белогорье» МП «Обеспечение безопасности жизнедеятельности населения и территории города Благовещенска» на основании служебной записки отдела устойчивости тепло-водо- электроснабжения УЖКХ от 14.08.2023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</si>
</sst>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7" x14ac:knownFonts="1">
    <font>
      <sz val="11"/>
      <color theme="1"/>
      <name val="Calibri"/>
      <family val="2"/>
      <scheme val="minor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3"/>
      <color indexed="8"/>
      <name val="Times New Roman"/>
      <family val="1"/>
      <charset val="204"/>
    </font>
    <font>
      <sz val="13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4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right"/>
    </xf>
    <xf numFmtId="164" fontId="4" fillId="0" borderId="0" xfId="0" applyNumberFormat="1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6" fillId="0" borderId="0" xfId="0" applyFont="1"/>
    <xf numFmtId="164" fontId="8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164" fontId="12" fillId="0" borderId="1" xfId="0" applyNumberFormat="1" applyFont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3" fillId="0" borderId="0" xfId="0" applyFont="1"/>
    <xf numFmtId="0" fontId="14" fillId="0" borderId="1" xfId="0" applyFont="1" applyBorder="1" applyAlignment="1">
      <alignment horizontal="left" vertical="center" wrapText="1"/>
    </xf>
    <xf numFmtId="0" fontId="1" fillId="0" borderId="7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4" fontId="1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0" xfId="0" applyFont="1"/>
    <xf numFmtId="164" fontId="14" fillId="0" borderId="1" xfId="0" applyNumberFormat="1" applyFont="1" applyBorder="1" applyAlignment="1">
      <alignment horizontal="center" vertical="center"/>
    </xf>
    <xf numFmtId="164" fontId="16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164" fontId="7" fillId="0" borderId="6" xfId="0" applyNumberFormat="1" applyFont="1" applyBorder="1" applyAlignment="1">
      <alignment horizontal="center" vertical="center" wrapText="1"/>
    </xf>
    <xf numFmtId="0" fontId="11" fillId="0" borderId="6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14" fillId="0" borderId="6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4" fontId="1" fillId="0" borderId="6" xfId="0" applyNumberFormat="1" applyFont="1" applyBorder="1" applyAlignment="1">
      <alignment horizontal="center" vertical="center"/>
    </xf>
    <xf numFmtId="4" fontId="1" fillId="0" borderId="2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164" fontId="10" fillId="0" borderId="6" xfId="0" applyNumberFormat="1" applyFont="1" applyBorder="1" applyAlignment="1">
      <alignment horizontal="center" vertical="center"/>
    </xf>
    <xf numFmtId="164" fontId="10" fillId="0" borderId="7" xfId="0" applyNumberFormat="1" applyFont="1" applyBorder="1" applyAlignment="1">
      <alignment horizontal="center" vertical="center"/>
    </xf>
    <xf numFmtId="164" fontId="10" fillId="0" borderId="2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164" fontId="1" fillId="0" borderId="7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view="pageBreakPreview" topLeftCell="B7" zoomScale="70" zoomScaleNormal="100" zoomScaleSheetLayoutView="70" workbookViewId="0">
      <selection activeCell="G16" sqref="G16"/>
    </sheetView>
  </sheetViews>
  <sheetFormatPr defaultRowHeight="15.75" x14ac:dyDescent="0.25"/>
  <cols>
    <col min="1" max="1" width="48.140625" style="6" customWidth="1"/>
    <col min="2" max="2" width="22.85546875" style="6" customWidth="1"/>
    <col min="3" max="3" width="16" style="6" customWidth="1"/>
    <col min="4" max="5" width="16.7109375" style="6" hidden="1" customWidth="1"/>
    <col min="6" max="6" width="21.7109375" style="6" customWidth="1"/>
    <col min="7" max="7" width="92.28515625" style="6" customWidth="1"/>
    <col min="8" max="8" width="51.42578125" style="6" customWidth="1"/>
    <col min="9" max="9" width="9.85546875" style="6" bestFit="1" customWidth="1"/>
    <col min="10" max="16384" width="9.140625" style="6"/>
  </cols>
  <sheetData>
    <row r="1" spans="1:7" x14ac:dyDescent="0.25">
      <c r="A1" s="5"/>
      <c r="B1" s="5"/>
      <c r="C1" s="5"/>
      <c r="G1" s="7" t="s">
        <v>0</v>
      </c>
    </row>
    <row r="2" spans="1:7" x14ac:dyDescent="0.25">
      <c r="A2" s="5"/>
      <c r="B2" s="5"/>
      <c r="C2" s="5"/>
      <c r="G2" s="7" t="s">
        <v>1</v>
      </c>
    </row>
    <row r="3" spans="1:7" x14ac:dyDescent="0.25">
      <c r="A3" s="5"/>
      <c r="B3" s="5"/>
      <c r="C3" s="8"/>
      <c r="D3" s="5"/>
      <c r="E3" s="5"/>
      <c r="F3" s="5"/>
      <c r="G3" s="5"/>
    </row>
    <row r="4" spans="1:7" ht="135.75" customHeight="1" x14ac:dyDescent="0.25">
      <c r="A4" s="9" t="s">
        <v>2</v>
      </c>
      <c r="B4" s="16" t="s">
        <v>7</v>
      </c>
      <c r="C4" s="10" t="s">
        <v>3</v>
      </c>
      <c r="D4" s="9" t="s">
        <v>4</v>
      </c>
      <c r="E4" s="9" t="s">
        <v>4</v>
      </c>
      <c r="F4" s="10" t="s">
        <v>5</v>
      </c>
      <c r="G4" s="10" t="s">
        <v>6</v>
      </c>
    </row>
    <row r="5" spans="1:7" ht="16.5" customHeight="1" x14ac:dyDescent="0.25">
      <c r="A5" s="18"/>
      <c r="B5" s="19"/>
      <c r="C5" s="19"/>
      <c r="D5" s="19"/>
      <c r="E5" s="19"/>
      <c r="F5" s="19"/>
      <c r="G5" s="20"/>
    </row>
    <row r="6" spans="1:7" s="12" customFormat="1" ht="63.75" customHeight="1" x14ac:dyDescent="0.3">
      <c r="A6" s="11" t="s">
        <v>24</v>
      </c>
      <c r="B6" s="3">
        <v>4289861</v>
      </c>
      <c r="C6" s="2">
        <f>C7+C9+C10+C11+C12+C14+C16+C13+C18+C15+C17</f>
        <v>16022.5</v>
      </c>
      <c r="D6" s="4"/>
      <c r="E6" s="17"/>
      <c r="F6" s="2">
        <f>B6+C6</f>
        <v>4305883.5</v>
      </c>
      <c r="G6" s="1"/>
    </row>
    <row r="7" spans="1:7" s="12" customFormat="1" ht="102" customHeight="1" x14ac:dyDescent="0.3">
      <c r="A7" s="25" t="s">
        <v>11</v>
      </c>
      <c r="B7" s="3">
        <v>197329.7</v>
      </c>
      <c r="C7" s="2">
        <f>C8</f>
        <v>146.9</v>
      </c>
      <c r="D7" s="4"/>
      <c r="E7" s="17"/>
      <c r="F7" s="23">
        <f t="shared" ref="F7:F9" si="0">B7+C7</f>
        <v>197476.6</v>
      </c>
      <c r="G7" s="24"/>
    </row>
    <row r="8" spans="1:7" s="29" customFormat="1" ht="144" customHeight="1" x14ac:dyDescent="0.3">
      <c r="A8" s="40" t="s">
        <v>12</v>
      </c>
      <c r="B8" s="26">
        <v>14959.8</v>
      </c>
      <c r="C8" s="27">
        <v>146.9</v>
      </c>
      <c r="D8" s="28"/>
      <c r="E8" s="28"/>
      <c r="F8" s="23">
        <f t="shared" si="0"/>
        <v>15106.699999999999</v>
      </c>
      <c r="G8" s="45" t="s">
        <v>28</v>
      </c>
    </row>
    <row r="9" spans="1:7" s="12" customFormat="1" ht="126.75" customHeight="1" x14ac:dyDescent="0.3">
      <c r="A9" s="21" t="s">
        <v>8</v>
      </c>
      <c r="B9" s="22">
        <v>0</v>
      </c>
      <c r="C9" s="23">
        <v>1574.3</v>
      </c>
      <c r="D9" s="17"/>
      <c r="E9" s="17"/>
      <c r="F9" s="23">
        <f t="shared" si="0"/>
        <v>1574.3</v>
      </c>
      <c r="G9" s="32" t="s">
        <v>17</v>
      </c>
    </row>
    <row r="10" spans="1:7" s="12" customFormat="1" ht="162.75" customHeight="1" x14ac:dyDescent="0.3">
      <c r="A10" s="52" t="s">
        <v>9</v>
      </c>
      <c r="B10" s="55">
        <v>35955.1</v>
      </c>
      <c r="C10" s="23">
        <v>-599</v>
      </c>
      <c r="D10" s="4"/>
      <c r="E10" s="17"/>
      <c r="F10" s="58">
        <f>B10+C10+C11+C12</f>
        <v>33634.899999999994</v>
      </c>
      <c r="G10" s="46" t="s">
        <v>14</v>
      </c>
    </row>
    <row r="11" spans="1:7" s="12" customFormat="1" ht="121.5" customHeight="1" x14ac:dyDescent="0.3">
      <c r="A11" s="53"/>
      <c r="B11" s="56"/>
      <c r="C11" s="23">
        <v>-146.9</v>
      </c>
      <c r="D11" s="4"/>
      <c r="E11" s="17"/>
      <c r="F11" s="59"/>
      <c r="G11" s="46" t="s">
        <v>16</v>
      </c>
    </row>
    <row r="12" spans="1:7" s="12" customFormat="1" ht="111" customHeight="1" x14ac:dyDescent="0.3">
      <c r="A12" s="54"/>
      <c r="B12" s="57"/>
      <c r="C12" s="23">
        <v>-1574.3</v>
      </c>
      <c r="D12" s="4"/>
      <c r="E12" s="17"/>
      <c r="F12" s="60"/>
      <c r="G12" s="31" t="s">
        <v>18</v>
      </c>
    </row>
    <row r="13" spans="1:7" s="12" customFormat="1" ht="104.25" customHeight="1" x14ac:dyDescent="0.3">
      <c r="A13" s="21" t="s">
        <v>23</v>
      </c>
      <c r="B13" s="22">
        <v>1574.3</v>
      </c>
      <c r="C13" s="23">
        <v>-1574.3</v>
      </c>
      <c r="D13" s="4"/>
      <c r="E13" s="17"/>
      <c r="F13" s="23">
        <f>B13+C13</f>
        <v>0</v>
      </c>
      <c r="G13" s="33" t="s">
        <v>19</v>
      </c>
    </row>
    <row r="14" spans="1:7" s="12" customFormat="1" ht="165" customHeight="1" x14ac:dyDescent="0.3">
      <c r="A14" s="21" t="s">
        <v>10</v>
      </c>
      <c r="B14" s="13">
        <v>0</v>
      </c>
      <c r="C14" s="14">
        <v>599</v>
      </c>
      <c r="D14" s="15"/>
      <c r="E14" s="15"/>
      <c r="F14" s="14">
        <f t="shared" ref="F14:F15" si="1">B14+C14</f>
        <v>599</v>
      </c>
      <c r="G14" s="42" t="s">
        <v>15</v>
      </c>
    </row>
    <row r="15" spans="1:7" s="12" customFormat="1" ht="216" customHeight="1" x14ac:dyDescent="0.3">
      <c r="A15" s="21" t="s">
        <v>27</v>
      </c>
      <c r="B15" s="43">
        <v>0</v>
      </c>
      <c r="C15" s="14">
        <v>916.4</v>
      </c>
      <c r="D15" s="15"/>
      <c r="E15" s="15"/>
      <c r="F15" s="44">
        <f t="shared" si="1"/>
        <v>916.4</v>
      </c>
      <c r="G15" s="42" t="s">
        <v>29</v>
      </c>
    </row>
    <row r="16" spans="1:7" s="12" customFormat="1" ht="78" customHeight="1" x14ac:dyDescent="0.3">
      <c r="A16" s="48" t="s">
        <v>13</v>
      </c>
      <c r="B16" s="50">
        <v>14683.5</v>
      </c>
      <c r="C16" s="41">
        <v>13711</v>
      </c>
      <c r="D16" s="34"/>
      <c r="E16" s="34"/>
      <c r="F16" s="50">
        <f>B16+C16+C17</f>
        <v>29270</v>
      </c>
      <c r="G16" s="1" t="s">
        <v>25</v>
      </c>
    </row>
    <row r="17" spans="1:7" s="12" customFormat="1" ht="143.25" customHeight="1" x14ac:dyDescent="0.3">
      <c r="A17" s="49"/>
      <c r="B17" s="51"/>
      <c r="C17" s="41">
        <v>875.5</v>
      </c>
      <c r="D17" s="34"/>
      <c r="E17" s="34"/>
      <c r="F17" s="51"/>
      <c r="G17" s="46" t="s">
        <v>26</v>
      </c>
    </row>
    <row r="18" spans="1:7" ht="73.5" customHeight="1" x14ac:dyDescent="0.25">
      <c r="A18" s="30" t="s">
        <v>20</v>
      </c>
      <c r="B18" s="37">
        <v>86042</v>
      </c>
      <c r="C18" s="37">
        <f>C19</f>
        <v>2093.9</v>
      </c>
      <c r="D18" s="37"/>
      <c r="E18" s="37"/>
      <c r="F18" s="37">
        <f>B18+C18</f>
        <v>88135.9</v>
      </c>
      <c r="G18" s="35"/>
    </row>
    <row r="19" spans="1:7" s="36" customFormat="1" ht="150" customHeight="1" x14ac:dyDescent="0.3">
      <c r="A19" s="39" t="s">
        <v>21</v>
      </c>
      <c r="B19" s="38">
        <v>9087.9</v>
      </c>
      <c r="C19" s="38">
        <v>2093.9</v>
      </c>
      <c r="D19" s="38"/>
      <c r="E19" s="38"/>
      <c r="F19" s="38">
        <f>B19+C19</f>
        <v>11181.8</v>
      </c>
      <c r="G19" s="47" t="s">
        <v>22</v>
      </c>
    </row>
  </sheetData>
  <mergeCells count="6">
    <mergeCell ref="A16:A17"/>
    <mergeCell ref="B16:B17"/>
    <mergeCell ref="F16:F17"/>
    <mergeCell ref="A10:A12"/>
    <mergeCell ref="B10:B12"/>
    <mergeCell ref="F10:F12"/>
  </mergeCells>
  <pageMargins left="0.19685039370078741" right="0.19685039370078741" top="0" bottom="0" header="0.31496062992125984" footer="0.31496062992125984"/>
  <pageSetup paperSize="9" scale="43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2023-08-14T07:26:30Z</dcterms:modified>
</cp:coreProperties>
</file>