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3'!$A$1:$AS$509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45" i="4" l="1"/>
  <c r="P71" i="4"/>
  <c r="P138" i="4" l="1"/>
  <c r="P112" i="4"/>
  <c r="P92" i="4"/>
  <c r="P259" i="4" l="1"/>
  <c r="AT20" i="4" l="1"/>
  <c r="AQ20" i="4"/>
  <c r="R71" i="4" l="1"/>
  <c r="Q71" i="4"/>
  <c r="P403" i="4"/>
  <c r="AO20" i="4" l="1"/>
  <c r="Q347" i="4" l="1"/>
  <c r="P347" i="4"/>
  <c r="Q346" i="4"/>
  <c r="P346" i="4"/>
  <c r="Q96" i="4"/>
  <c r="R418" i="4" l="1"/>
  <c r="Q418" i="4"/>
  <c r="P418" i="4"/>
  <c r="R347" i="4"/>
  <c r="R346" i="4"/>
  <c r="P279" i="4"/>
  <c r="R172" i="4"/>
  <c r="R121" i="4" l="1"/>
  <c r="P60" i="4"/>
  <c r="R337" i="4"/>
  <c r="Q337" i="4"/>
  <c r="E69" i="4" l="1"/>
  <c r="E70" i="4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6" i="4"/>
  <c r="E337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398" i="4" l="1"/>
  <c r="R393" i="4" s="1"/>
  <c r="Q398" i="4"/>
  <c r="R397" i="4"/>
  <c r="Q397" i="4"/>
  <c r="P398" i="4"/>
  <c r="P397" i="4"/>
  <c r="R387" i="4"/>
  <c r="Q387" i="4"/>
  <c r="P387" i="4"/>
  <c r="R382" i="4"/>
  <c r="Q382" i="4"/>
  <c r="P382" i="4"/>
  <c r="R377" i="4"/>
  <c r="Q377" i="4"/>
  <c r="P377" i="4"/>
  <c r="Q172" i="4"/>
  <c r="P172" i="4"/>
  <c r="Q162" i="4"/>
  <c r="P162" i="4"/>
  <c r="E162" i="4" s="1"/>
  <c r="R147" i="4"/>
  <c r="Q147" i="4"/>
  <c r="P147" i="4"/>
  <c r="Q126" i="4"/>
  <c r="P126" i="4"/>
  <c r="P289" i="4"/>
  <c r="P28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72" i="4" l="1"/>
  <c r="O291" i="4"/>
  <c r="E291" i="4" s="1"/>
  <c r="R96" i="4" l="1"/>
  <c r="R97" i="4"/>
  <c r="R35" i="4" s="1"/>
  <c r="Q97" i="4"/>
  <c r="P97" i="4"/>
  <c r="P96" i="4"/>
  <c r="R60" i="4"/>
  <c r="Q60" i="4"/>
  <c r="Q50" i="4"/>
  <c r="O480" i="4" l="1"/>
  <c r="R475" i="4" l="1"/>
  <c r="P480" i="4"/>
  <c r="Q480" i="4" s="1"/>
  <c r="R480" i="4" s="1"/>
  <c r="Q475" i="4"/>
  <c r="P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/>
  <c r="R338" i="4"/>
  <c r="R335" i="4" s="1"/>
  <c r="R482" i="4"/>
  <c r="R477" i="4"/>
  <c r="R472" i="4"/>
  <c r="R470" i="4"/>
  <c r="R449" i="4"/>
  <c r="R446" i="4"/>
  <c r="R440" i="4" s="1"/>
  <c r="R442" i="4"/>
  <c r="R439" i="4"/>
  <c r="R435" i="4"/>
  <c r="R433" i="4"/>
  <c r="R432" i="4"/>
  <c r="R431" i="4"/>
  <c r="R415" i="4"/>
  <c r="R410" i="4" s="1"/>
  <c r="R400" i="4"/>
  <c r="R395" i="4"/>
  <c r="R394" i="4"/>
  <c r="R392" i="4"/>
  <c r="R385" i="4"/>
  <c r="R380" i="4"/>
  <c r="R375" i="4"/>
  <c r="R374" i="4"/>
  <c r="R369" i="4" s="1"/>
  <c r="R372" i="4"/>
  <c r="R370" i="4"/>
  <c r="R365" i="4"/>
  <c r="R368" i="4"/>
  <c r="R367" i="4"/>
  <c r="R366" i="4"/>
  <c r="R363" i="4"/>
  <c r="R362" i="4"/>
  <c r="R361" i="4"/>
  <c r="R345" i="4"/>
  <c r="R344" i="4"/>
  <c r="R343" i="4"/>
  <c r="R342" i="4"/>
  <c r="R341" i="4"/>
  <c r="R323" i="4"/>
  <c r="R322" i="4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279" i="4"/>
  <c r="R178" i="4" s="1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13" i="4" s="1"/>
  <c r="O403" i="4"/>
  <c r="O363" i="4" s="1"/>
  <c r="O48" i="4"/>
  <c r="O314" i="4"/>
  <c r="O284" i="4"/>
  <c r="O281" i="4" s="1"/>
  <c r="Q279" i="4"/>
  <c r="P178" i="4"/>
  <c r="U71" i="4"/>
  <c r="V71" i="4" s="1"/>
  <c r="F508" i="4"/>
  <c r="F505" i="4"/>
  <c r="BM499" i="4"/>
  <c r="BO499" i="4"/>
  <c r="BN499" i="4"/>
  <c r="BL499" i="4"/>
  <c r="Q499" i="4"/>
  <c r="Q338" i="4"/>
  <c r="E497" i="4"/>
  <c r="E498" i="4"/>
  <c r="E500" i="4"/>
  <c r="BO496" i="4"/>
  <c r="BN496" i="4"/>
  <c r="BM496" i="4"/>
  <c r="Q496" i="4"/>
  <c r="P496" i="4"/>
  <c r="O496" i="4"/>
  <c r="N496" i="4"/>
  <c r="M496" i="4"/>
  <c r="L496" i="4"/>
  <c r="K496" i="4"/>
  <c r="J496" i="4"/>
  <c r="I496" i="4"/>
  <c r="H496" i="4"/>
  <c r="G496" i="4"/>
  <c r="O107" i="4"/>
  <c r="O35" i="4" s="1"/>
  <c r="O106" i="4"/>
  <c r="O289" i="4"/>
  <c r="E289" i="4" s="1"/>
  <c r="O288" i="4"/>
  <c r="E288" i="4" s="1"/>
  <c r="Q127" i="4"/>
  <c r="P127" i="4"/>
  <c r="P34" i="4" s="1"/>
  <c r="O127" i="4"/>
  <c r="Q35" i="4"/>
  <c r="P33" i="4"/>
  <c r="O33" i="4"/>
  <c r="O327" i="4"/>
  <c r="O325" i="4"/>
  <c r="Q372" i="4"/>
  <c r="Q367" i="4" s="1"/>
  <c r="P372" i="4"/>
  <c r="O372" i="4"/>
  <c r="P35" i="4"/>
  <c r="O34" i="4"/>
  <c r="Q33" i="4"/>
  <c r="Q342" i="4"/>
  <c r="Q343" i="4"/>
  <c r="Q344" i="4"/>
  <c r="Q341" i="4"/>
  <c r="P342" i="4"/>
  <c r="P343" i="4"/>
  <c r="P344" i="4"/>
  <c r="P341" i="4"/>
  <c r="O342" i="4"/>
  <c r="O343" i="4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122" i="4"/>
  <c r="N121" i="4"/>
  <c r="AK20" i="4"/>
  <c r="N73" i="4"/>
  <c r="N387" i="4"/>
  <c r="N324" i="4"/>
  <c r="E324" i="4" s="1"/>
  <c r="N138" i="4"/>
  <c r="N135" i="4" s="1"/>
  <c r="N92" i="4"/>
  <c r="N398" i="4"/>
  <c r="N397" i="4"/>
  <c r="N392" i="4" s="1"/>
  <c r="N254" i="4"/>
  <c r="N253" i="4"/>
  <c r="N60" i="4"/>
  <c r="N248" i="4"/>
  <c r="N452" i="4"/>
  <c r="N158" i="4"/>
  <c r="E158" i="4" s="1"/>
  <c r="N147" i="4"/>
  <c r="N112" i="4"/>
  <c r="N50" i="4"/>
  <c r="N48" i="4" s="1"/>
  <c r="N279" i="4"/>
  <c r="N485" i="4"/>
  <c r="E485" i="4" s="1"/>
  <c r="N382" i="4"/>
  <c r="N380" i="4" s="1"/>
  <c r="N377" i="4"/>
  <c r="N375" i="4" s="1"/>
  <c r="N333" i="4"/>
  <c r="E333" i="4" s="1"/>
  <c r="N327" i="4"/>
  <c r="N87" i="4"/>
  <c r="N152" i="4"/>
  <c r="O392" i="4"/>
  <c r="O395" i="4"/>
  <c r="P395" i="4"/>
  <c r="P390" i="4" s="1"/>
  <c r="Q395" i="4"/>
  <c r="O318" i="4"/>
  <c r="O316" i="4" s="1"/>
  <c r="O320" i="4"/>
  <c r="P320" i="4"/>
  <c r="Q320" i="4"/>
  <c r="Q318" i="4"/>
  <c r="Q31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O433" i="4"/>
  <c r="N107" i="4"/>
  <c r="N106" i="4"/>
  <c r="E106" i="4" s="1"/>
  <c r="N284" i="4"/>
  <c r="E284" i="4" s="1"/>
  <c r="N283" i="4"/>
  <c r="N445" i="4"/>
  <c r="Q150" i="4"/>
  <c r="P150" i="4"/>
  <c r="O150" i="4"/>
  <c r="M150" i="4"/>
  <c r="L150" i="4"/>
  <c r="K150" i="4"/>
  <c r="J150" i="4"/>
  <c r="N97" i="4"/>
  <c r="N96" i="4"/>
  <c r="N259" i="4"/>
  <c r="N325" i="4"/>
  <c r="N480" i="4"/>
  <c r="N126" i="4"/>
  <c r="N12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M480" i="4"/>
  <c r="M477" i="4" s="1"/>
  <c r="L480" i="4"/>
  <c r="L477" i="4"/>
  <c r="I480" i="4"/>
  <c r="H480" i="4"/>
  <c r="Q477" i="4"/>
  <c r="P477" i="4"/>
  <c r="P467" i="4" s="1"/>
  <c r="O477" i="4"/>
  <c r="K477" i="4"/>
  <c r="J477" i="4"/>
  <c r="G477" i="4"/>
  <c r="G467" i="4" s="1"/>
  <c r="F477" i="4"/>
  <c r="F433" i="4" s="1"/>
  <c r="M475" i="4"/>
  <c r="M472" i="4" s="1"/>
  <c r="L475" i="4"/>
  <c r="L472" i="4"/>
  <c r="J475" i="4"/>
  <c r="I475" i="4"/>
  <c r="I472" i="4"/>
  <c r="H475" i="4"/>
  <c r="Q472" i="4"/>
  <c r="P472" i="4"/>
  <c r="O472" i="4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/>
  <c r="K461" i="4"/>
  <c r="K460" i="4" s="1"/>
  <c r="J461" i="4"/>
  <c r="I461" i="4"/>
  <c r="H461" i="4"/>
  <c r="G461" i="4"/>
  <c r="G460" i="4" s="1"/>
  <c r="J460" i="4"/>
  <c r="E459" i="4"/>
  <c r="E458" i="4"/>
  <c r="E457" i="4"/>
  <c r="E456" i="4"/>
  <c r="M455" i="4"/>
  <c r="L455" i="4"/>
  <c r="K455" i="4"/>
  <c r="J455" i="4"/>
  <c r="I455" i="4"/>
  <c r="H455" i="4"/>
  <c r="G455" i="4"/>
  <c r="M452" i="4"/>
  <c r="L452" i="4"/>
  <c r="L449" i="4" s="1"/>
  <c r="I452" i="4"/>
  <c r="I449" i="4"/>
  <c r="H452" i="4"/>
  <c r="H449" i="4" s="1"/>
  <c r="G452" i="4"/>
  <c r="G449" i="4"/>
  <c r="G433" i="4" s="1"/>
  <c r="Q449" i="4"/>
  <c r="Q436" i="4" s="1"/>
  <c r="P449" i="4"/>
  <c r="O449" i="4"/>
  <c r="K449" i="4"/>
  <c r="J449" i="4"/>
  <c r="E448" i="4"/>
  <c r="Q446" i="4"/>
  <c r="Q440" i="4"/>
  <c r="P446" i="4"/>
  <c r="P440" i="4" s="1"/>
  <c r="O446" i="4"/>
  <c r="O440" i="4"/>
  <c r="N446" i="4"/>
  <c r="N440" i="4" s="1"/>
  <c r="M446" i="4"/>
  <c r="M440" i="4"/>
  <c r="L446" i="4"/>
  <c r="L440" i="4" s="1"/>
  <c r="K446" i="4"/>
  <c r="K440" i="4"/>
  <c r="J446" i="4"/>
  <c r="J440" i="4" s="1"/>
  <c r="I446" i="4"/>
  <c r="I440" i="4"/>
  <c r="H446" i="4"/>
  <c r="H440" i="4" s="1"/>
  <c r="M445" i="4"/>
  <c r="M442" i="4" s="1"/>
  <c r="L445" i="4"/>
  <c r="I445" i="4"/>
  <c r="I442" i="4"/>
  <c r="H445" i="4"/>
  <c r="H442" i="4" s="1"/>
  <c r="G445" i="4"/>
  <c r="Q442" i="4"/>
  <c r="P442" i="4"/>
  <c r="P436" i="4" s="1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E435" i="4" s="1"/>
  <c r="G434" i="4"/>
  <c r="E434" i="4" s="1"/>
  <c r="Q433" i="4"/>
  <c r="P433" i="4"/>
  <c r="P430" i="4" s="1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5" i="4" s="1"/>
  <c r="E424" i="4"/>
  <c r="E423" i="4"/>
  <c r="E422" i="4"/>
  <c r="E421" i="4"/>
  <c r="M420" i="4"/>
  <c r="L420" i="4"/>
  <c r="K420" i="4"/>
  <c r="J420" i="4"/>
  <c r="I420" i="4"/>
  <c r="H420" i="4"/>
  <c r="G420" i="4"/>
  <c r="F420" i="4"/>
  <c r="E420" i="4" s="1"/>
  <c r="M418" i="4"/>
  <c r="M415" i="4" s="1"/>
  <c r="M410" i="4" s="1"/>
  <c r="L418" i="4"/>
  <c r="L413" i="4" s="1"/>
  <c r="Q415" i="4"/>
  <c r="Q410" i="4" s="1"/>
  <c r="P415" i="4"/>
  <c r="P410" i="4" s="1"/>
  <c r="O415" i="4"/>
  <c r="O410" i="4"/>
  <c r="K415" i="4"/>
  <c r="K410" i="4"/>
  <c r="J415" i="4"/>
  <c r="J410" i="4" s="1"/>
  <c r="I415" i="4"/>
  <c r="I410" i="4"/>
  <c r="H415" i="4"/>
  <c r="H410" i="4" s="1"/>
  <c r="G415" i="4"/>
  <c r="G410" i="4"/>
  <c r="F415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G405" i="4"/>
  <c r="F405" i="4"/>
  <c r="N403" i="4"/>
  <c r="N400" i="4" s="1"/>
  <c r="M403" i="4"/>
  <c r="M363" i="4" s="1"/>
  <c r="M400" i="4"/>
  <c r="L403" i="4"/>
  <c r="L400" i="4" s="1"/>
  <c r="I403" i="4"/>
  <c r="G403" i="4"/>
  <c r="G400" i="4"/>
  <c r="Q400" i="4"/>
  <c r="Q390" i="4" s="1"/>
  <c r="P400" i="4"/>
  <c r="K400" i="4"/>
  <c r="J400" i="4"/>
  <c r="H400" i="4"/>
  <c r="F400" i="4"/>
  <c r="M398" i="4"/>
  <c r="L398" i="4"/>
  <c r="I398" i="4"/>
  <c r="H398" i="4"/>
  <c r="G398" i="4"/>
  <c r="M397" i="4"/>
  <c r="L397" i="4"/>
  <c r="L395" i="4" s="1"/>
  <c r="L390" i="4" s="1"/>
  <c r="K397" i="4"/>
  <c r="J397" i="4"/>
  <c r="J395" i="4" s="1"/>
  <c r="J390" i="4" s="1"/>
  <c r="I397" i="4"/>
  <c r="I392" i="4" s="1"/>
  <c r="H397" i="4"/>
  <c r="G397" i="4"/>
  <c r="G392" i="4" s="1"/>
  <c r="F395" i="4"/>
  <c r="Q394" i="4"/>
  <c r="P394" i="4"/>
  <c r="O394" i="4"/>
  <c r="N394" i="4"/>
  <c r="M394" i="4"/>
  <c r="L394" i="4"/>
  <c r="K394" i="4"/>
  <c r="J394" i="4"/>
  <c r="I394" i="4"/>
  <c r="H394" i="4"/>
  <c r="G394" i="4"/>
  <c r="Q393" i="4"/>
  <c r="P393" i="4"/>
  <c r="K393" i="4"/>
  <c r="J393" i="4"/>
  <c r="Q392" i="4"/>
  <c r="P392" i="4"/>
  <c r="M392" i="4"/>
  <c r="M387" i="4"/>
  <c r="M385" i="4"/>
  <c r="L387" i="4"/>
  <c r="I387" i="4"/>
  <c r="I385" i="4" s="1"/>
  <c r="H387" i="4"/>
  <c r="H385" i="4"/>
  <c r="G387" i="4"/>
  <c r="Q385" i="4"/>
  <c r="P385" i="4"/>
  <c r="O385" i="4"/>
  <c r="K385" i="4"/>
  <c r="J385" i="4"/>
  <c r="F385" i="4"/>
  <c r="M382" i="4"/>
  <c r="M380" i="4" s="1"/>
  <c r="M365" i="4" s="1"/>
  <c r="L382" i="4"/>
  <c r="L380" i="4"/>
  <c r="H382" i="4"/>
  <c r="G382" i="4"/>
  <c r="Q380" i="4"/>
  <c r="P380" i="4"/>
  <c r="O380" i="4"/>
  <c r="K380" i="4"/>
  <c r="J380" i="4"/>
  <c r="I380" i="4"/>
  <c r="F380" i="4"/>
  <c r="M377" i="4"/>
  <c r="M375" i="4" s="1"/>
  <c r="L377" i="4"/>
  <c r="I377" i="4"/>
  <c r="I375" i="4" s="1"/>
  <c r="H377" i="4"/>
  <c r="Q375" i="4"/>
  <c r="P375" i="4"/>
  <c r="O375" i="4"/>
  <c r="K375" i="4"/>
  <c r="J375" i="4"/>
  <c r="G375" i="4"/>
  <c r="F375" i="4"/>
  <c r="Q374" i="4"/>
  <c r="P374" i="4"/>
  <c r="P369" i="4" s="1"/>
  <c r="O374" i="4"/>
  <c r="O364" i="4" s="1"/>
  <c r="N374" i="4"/>
  <c r="N369" i="4" s="1"/>
  <c r="M374" i="4"/>
  <c r="M364" i="4" s="1"/>
  <c r="L374" i="4"/>
  <c r="K374" i="4"/>
  <c r="P367" i="4"/>
  <c r="N372" i="4"/>
  <c r="N370" i="4"/>
  <c r="M372" i="4"/>
  <c r="L372" i="4"/>
  <c r="G372" i="4"/>
  <c r="G367" i="4" s="1"/>
  <c r="Q370" i="4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P363" i="4"/>
  <c r="K363" i="4"/>
  <c r="J363" i="4"/>
  <c r="F363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Q323" i="4"/>
  <c r="P323" i="4"/>
  <c r="O323" i="4"/>
  <c r="L323" i="4"/>
  <c r="L316" i="4" s="1"/>
  <c r="K323" i="4"/>
  <c r="K316" i="4"/>
  <c r="J323" i="4"/>
  <c r="J316" i="4" s="1"/>
  <c r="I323" i="4"/>
  <c r="I316" i="4" s="1"/>
  <c r="H323" i="4"/>
  <c r="H316" i="4" s="1"/>
  <c r="G323" i="4"/>
  <c r="G316" i="4" s="1"/>
  <c r="F323" i="4"/>
  <c r="B323" i="4"/>
  <c r="Q322" i="4"/>
  <c r="P322" i="4"/>
  <c r="O322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/>
  <c r="O311" i="4"/>
  <c r="N311" i="4"/>
  <c r="N306" i="4" s="1"/>
  <c r="L311" i="4"/>
  <c r="L306" i="4"/>
  <c r="K311" i="4"/>
  <c r="K306" i="4" s="1"/>
  <c r="J311" i="4"/>
  <c r="J306" i="4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 s="1"/>
  <c r="O301" i="4"/>
  <c r="O296" i="4" s="1"/>
  <c r="N301" i="4"/>
  <c r="N296" i="4" s="1"/>
  <c r="M301" i="4"/>
  <c r="M296" i="4" s="1"/>
  <c r="L301" i="4"/>
  <c r="L296" i="4" s="1"/>
  <c r="K301" i="4"/>
  <c r="K296" i="4" s="1"/>
  <c r="J301" i="4"/>
  <c r="J296" i="4" s="1"/>
  <c r="I301" i="4"/>
  <c r="I296" i="4" s="1"/>
  <c r="H301" i="4"/>
  <c r="H296" i="4" s="1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N286" i="4"/>
  <c r="M286" i="4"/>
  <c r="L286" i="4"/>
  <c r="K286" i="4"/>
  <c r="J286" i="4"/>
  <c r="I286" i="4"/>
  <c r="H286" i="4"/>
  <c r="G286" i="4"/>
  <c r="F286" i="4"/>
  <c r="Q281" i="4"/>
  <c r="P281" i="4"/>
  <c r="M281" i="4"/>
  <c r="L281" i="4"/>
  <c r="K281" i="4"/>
  <c r="J281" i="4"/>
  <c r="I281" i="4"/>
  <c r="H281" i="4"/>
  <c r="G281" i="4"/>
  <c r="F281" i="4"/>
  <c r="M279" i="4"/>
  <c r="M276" i="4" s="1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N251" i="4"/>
  <c r="M253" i="4"/>
  <c r="M177" i="4" s="1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N202" i="4" s="1"/>
  <c r="K205" i="4"/>
  <c r="K202" i="4" s="1"/>
  <c r="I205" i="4"/>
  <c r="I202" i="4" s="1"/>
  <c r="H205" i="4"/>
  <c r="G205" i="4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L195" i="4"/>
  <c r="J195" i="4"/>
  <c r="J192" i="4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 s="1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L127" i="4"/>
  <c r="O125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N94" i="4"/>
  <c r="K94" i="4"/>
  <c r="J94" i="4"/>
  <c r="N89" i="4"/>
  <c r="M92" i="4"/>
  <c r="M89" i="4" s="1"/>
  <c r="L92" i="4"/>
  <c r="L89" i="4" s="1"/>
  <c r="I92" i="4"/>
  <c r="I89" i="4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L82" i="4"/>
  <c r="L79" i="4" s="1"/>
  <c r="I82" i="4"/>
  <c r="I79" i="4" s="1"/>
  <c r="H82" i="4"/>
  <c r="H79" i="4" s="1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68" i="4" s="1"/>
  <c r="G72" i="4"/>
  <c r="M71" i="4"/>
  <c r="M68" i="4" s="1"/>
  <c r="L71" i="4"/>
  <c r="L35" i="4" s="1"/>
  <c r="I71" i="4"/>
  <c r="I68" i="4" s="1"/>
  <c r="H71" i="4"/>
  <c r="H68" i="4"/>
  <c r="G71" i="4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E43" i="4" s="1"/>
  <c r="H43" i="4"/>
  <c r="G43" i="4"/>
  <c r="F43" i="4"/>
  <c r="F41" i="4"/>
  <c r="H40" i="4"/>
  <c r="G40" i="4"/>
  <c r="Q38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 s="1"/>
  <c r="J34" i="4"/>
  <c r="M33" i="4"/>
  <c r="L33" i="4"/>
  <c r="K33" i="4"/>
  <c r="J33" i="4"/>
  <c r="I33" i="4"/>
  <c r="H33" i="4"/>
  <c r="H24" i="4" s="1"/>
  <c r="G33" i="4"/>
  <c r="Q31" i="4"/>
  <c r="P31" i="4"/>
  <c r="O31" i="4"/>
  <c r="N31" i="4"/>
  <c r="M31" i="4"/>
  <c r="M22" i="4" s="1"/>
  <c r="L31" i="4"/>
  <c r="K31" i="4"/>
  <c r="J31" i="4"/>
  <c r="I31" i="4"/>
  <c r="H31" i="4"/>
  <c r="F31" i="4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E26" i="4"/>
  <c r="F25" i="4"/>
  <c r="F23" i="4" s="1"/>
  <c r="M24" i="4"/>
  <c r="M15" i="4" s="1"/>
  <c r="L24" i="4"/>
  <c r="L15" i="4"/>
  <c r="K24" i="4"/>
  <c r="K15" i="4" s="1"/>
  <c r="G24" i="4"/>
  <c r="G15" i="4" s="1"/>
  <c r="F24" i="4"/>
  <c r="AI20" i="4"/>
  <c r="AG20" i="4"/>
  <c r="E17" i="4"/>
  <c r="AB7" i="4"/>
  <c r="G393" i="4"/>
  <c r="K392" i="4"/>
  <c r="G395" i="4"/>
  <c r="I363" i="4"/>
  <c r="M323" i="4"/>
  <c r="M316" i="4" s="1"/>
  <c r="Q467" i="4"/>
  <c r="P364" i="4"/>
  <c r="Q430" i="4"/>
  <c r="M115" i="4"/>
  <c r="E455" i="4"/>
  <c r="P175" i="4"/>
  <c r="J362" i="4"/>
  <c r="G363" i="4"/>
  <c r="M369" i="4"/>
  <c r="J392" i="4"/>
  <c r="M395" i="4"/>
  <c r="M390" i="4" s="1"/>
  <c r="L363" i="4"/>
  <c r="M135" i="4"/>
  <c r="O369" i="4"/>
  <c r="I439" i="4"/>
  <c r="L393" i="4"/>
  <c r="J436" i="4"/>
  <c r="I460" i="4"/>
  <c r="K467" i="4"/>
  <c r="M309" i="4"/>
  <c r="M393" i="4"/>
  <c r="K436" i="4"/>
  <c r="I28" i="4"/>
  <c r="M251" i="4"/>
  <c r="L364" i="4"/>
  <c r="I395" i="4"/>
  <c r="I390" i="4" s="1"/>
  <c r="G442" i="4"/>
  <c r="M311" i="4"/>
  <c r="M306" i="4" s="1"/>
  <c r="L369" i="4"/>
  <c r="M140" i="4"/>
  <c r="I367" i="4"/>
  <c r="F28" i="4"/>
  <c r="F19" i="4" s="1"/>
  <c r="M104" i="4"/>
  <c r="M370" i="4"/>
  <c r="L470" i="4"/>
  <c r="M27" i="4"/>
  <c r="E27" i="4" s="1"/>
  <c r="G36" i="4"/>
  <c r="G37" i="4"/>
  <c r="M125" i="4"/>
  <c r="M413" i="4"/>
  <c r="O251" i="4"/>
  <c r="O178" i="4"/>
  <c r="G34" i="4"/>
  <c r="M79" i="4"/>
  <c r="G178" i="4"/>
  <c r="N364" i="4"/>
  <c r="L439" i="4"/>
  <c r="H477" i="4"/>
  <c r="N470" i="4"/>
  <c r="N477" i="4"/>
  <c r="M318" i="4"/>
  <c r="G380" i="4"/>
  <c r="H28" i="4"/>
  <c r="G38" i="4"/>
  <c r="G48" i="4"/>
  <c r="L125" i="4"/>
  <c r="G370" i="4"/>
  <c r="O370" i="4"/>
  <c r="O367" i="4"/>
  <c r="O362" i="4"/>
  <c r="L385" i="4"/>
  <c r="H363" i="4"/>
  <c r="H393" i="4"/>
  <c r="I400" i="4"/>
  <c r="I393" i="4"/>
  <c r="F22" i="4"/>
  <c r="I192" i="4"/>
  <c r="N323" i="4"/>
  <c r="H392" i="4"/>
  <c r="H362" i="4"/>
  <c r="L392" i="4"/>
  <c r="H439" i="4"/>
  <c r="L256" i="4"/>
  <c r="J470" i="4"/>
  <c r="H20" i="4"/>
  <c r="O306" i="4"/>
  <c r="H436" i="4" l="1"/>
  <c r="H433" i="4"/>
  <c r="H19" i="4" s="1"/>
  <c r="J374" i="4"/>
  <c r="K369" i="4"/>
  <c r="M18" i="4"/>
  <c r="E18" i="4" s="1"/>
  <c r="E269" i="4"/>
  <c r="L266" i="4"/>
  <c r="N439" i="4"/>
  <c r="N449" i="4"/>
  <c r="N436" i="4" s="1"/>
  <c r="N415" i="4"/>
  <c r="N410" i="4" s="1"/>
  <c r="N363" i="4"/>
  <c r="N413" i="4"/>
  <c r="Q34" i="4"/>
  <c r="Q125" i="4"/>
  <c r="Q178" i="4"/>
  <c r="Q175" i="4" s="1"/>
  <c r="Q276" i="4"/>
  <c r="E276" i="4" s="1"/>
  <c r="K364" i="4"/>
  <c r="K22" i="4" s="1"/>
  <c r="J25" i="4"/>
  <c r="I34" i="4"/>
  <c r="I25" i="4" s="1"/>
  <c r="I58" i="4"/>
  <c r="G35" i="4"/>
  <c r="E71" i="4"/>
  <c r="E227" i="4"/>
  <c r="K177" i="4"/>
  <c r="E248" i="4"/>
  <c r="M245" i="4"/>
  <c r="E245" i="4" s="1"/>
  <c r="Q362" i="4"/>
  <c r="Q360" i="4" s="1"/>
  <c r="N362" i="4"/>
  <c r="H380" i="4"/>
  <c r="H367" i="4"/>
  <c r="O400" i="4"/>
  <c r="E400" i="4" s="1"/>
  <c r="H460" i="4"/>
  <c r="E461" i="4"/>
  <c r="E460" i="4" s="1"/>
  <c r="M192" i="4"/>
  <c r="M178" i="4"/>
  <c r="L375" i="4"/>
  <c r="L362" i="4"/>
  <c r="I470" i="4"/>
  <c r="I477" i="4"/>
  <c r="I467" i="4" s="1"/>
  <c r="E283" i="4"/>
  <c r="N281" i="4"/>
  <c r="E152" i="4"/>
  <c r="N150" i="4"/>
  <c r="H35" i="4"/>
  <c r="O393" i="4"/>
  <c r="N177" i="4"/>
  <c r="M84" i="4"/>
  <c r="H202" i="4"/>
  <c r="H178" i="4"/>
  <c r="P316" i="4"/>
  <c r="H395" i="4"/>
  <c r="H390" i="4" s="1"/>
  <c r="L442" i="4"/>
  <c r="L436" i="4" s="1"/>
  <c r="L433" i="4"/>
  <c r="L430" i="4" s="1"/>
  <c r="E126" i="4"/>
  <c r="N125" i="4"/>
  <c r="N22" i="4"/>
  <c r="K365" i="4"/>
  <c r="Q365" i="4"/>
  <c r="I433" i="4"/>
  <c r="I430" i="4" s="1"/>
  <c r="O467" i="4"/>
  <c r="L467" i="4"/>
  <c r="E482" i="4"/>
  <c r="E84" i="4"/>
  <c r="E138" i="4"/>
  <c r="I362" i="4"/>
  <c r="I360" i="4" s="1"/>
  <c r="G32" i="4"/>
  <c r="I35" i="4"/>
  <c r="G390" i="4"/>
  <c r="E53" i="4"/>
  <c r="E74" i="4"/>
  <c r="E254" i="4"/>
  <c r="O286" i="4"/>
  <c r="E286" i="4" s="1"/>
  <c r="E382" i="4"/>
  <c r="E394" i="4"/>
  <c r="E405" i="4"/>
  <c r="M467" i="4"/>
  <c r="N317" i="4"/>
  <c r="N330" i="4"/>
  <c r="N316" i="4" s="1"/>
  <c r="N320" i="4"/>
  <c r="N395" i="4"/>
  <c r="N393" i="4"/>
  <c r="E393" i="4" s="1"/>
  <c r="E338" i="4"/>
  <c r="R340" i="4"/>
  <c r="R467" i="4"/>
  <c r="E63" i="4"/>
  <c r="M94" i="4"/>
  <c r="E107" i="4"/>
  <c r="E176" i="4"/>
  <c r="E325" i="4"/>
  <c r="E446" i="4"/>
  <c r="N35" i="4"/>
  <c r="R320" i="4"/>
  <c r="R316" i="4" s="1"/>
  <c r="R430" i="4"/>
  <c r="Q340" i="4"/>
  <c r="E363" i="4"/>
  <c r="E341" i="4"/>
  <c r="T335" i="4"/>
  <c r="E96" i="4"/>
  <c r="L34" i="4"/>
  <c r="L25" i="4" s="1"/>
  <c r="L16" i="4" s="1"/>
  <c r="R125" i="4"/>
  <c r="R34" i="4"/>
  <c r="R32" i="4" s="1"/>
  <c r="G365" i="4"/>
  <c r="E228" i="4"/>
  <c r="K178" i="4"/>
  <c r="K28" i="4" s="1"/>
  <c r="K225" i="4"/>
  <c r="K175" i="4" s="1"/>
  <c r="E253" i="4"/>
  <c r="L177" i="4"/>
  <c r="E177" i="4" s="1"/>
  <c r="M449" i="4"/>
  <c r="M436" i="4" s="1"/>
  <c r="M439" i="4"/>
  <c r="E499" i="4"/>
  <c r="BL496" i="4"/>
  <c r="M35" i="4"/>
  <c r="E35" i="4" s="1"/>
  <c r="I436" i="4"/>
  <c r="E72" i="4"/>
  <c r="G29" i="4"/>
  <c r="H175" i="4"/>
  <c r="L192" i="4"/>
  <c r="E192" i="4" s="1"/>
  <c r="L178" i="4"/>
  <c r="L28" i="4" s="1"/>
  <c r="E205" i="4"/>
  <c r="G202" i="4"/>
  <c r="E264" i="4"/>
  <c r="L261" i="4"/>
  <c r="E261" i="4" s="1"/>
  <c r="L370" i="4"/>
  <c r="L365" i="4" s="1"/>
  <c r="L367" i="4"/>
  <c r="E121" i="4"/>
  <c r="N120" i="4"/>
  <c r="N467" i="4"/>
  <c r="N433" i="4"/>
  <c r="N430" i="4" s="1"/>
  <c r="L251" i="4"/>
  <c r="E251" i="4" s="1"/>
  <c r="L94" i="4"/>
  <c r="E94" i="4" s="1"/>
  <c r="L68" i="4"/>
  <c r="E68" i="4" s="1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E120" i="4"/>
  <c r="F15" i="4"/>
  <c r="J360" i="4"/>
  <c r="F16" i="4"/>
  <c r="E387" i="4"/>
  <c r="G385" i="4"/>
  <c r="G362" i="4"/>
  <c r="G16" i="4" s="1"/>
  <c r="E445" i="4"/>
  <c r="G439" i="4"/>
  <c r="J472" i="4"/>
  <c r="J467" i="4" s="1"/>
  <c r="J433" i="4"/>
  <c r="J430" i="4" s="1"/>
  <c r="Q316" i="4"/>
  <c r="N390" i="4"/>
  <c r="E147" i="4"/>
  <c r="N145" i="4"/>
  <c r="E145" i="4" s="1"/>
  <c r="N34" i="4"/>
  <c r="N58" i="4"/>
  <c r="N385" i="4"/>
  <c r="N365" i="4" s="1"/>
  <c r="N367" i="4"/>
  <c r="E496" i="4"/>
  <c r="I32" i="4"/>
  <c r="E89" i="4"/>
  <c r="I178" i="4"/>
  <c r="M433" i="4"/>
  <c r="M430" i="4" s="1"/>
  <c r="K25" i="4"/>
  <c r="M362" i="4"/>
  <c r="M360" i="4" s="1"/>
  <c r="G436" i="4"/>
  <c r="M367" i="4"/>
  <c r="E367" i="4" s="1"/>
  <c r="E41" i="4"/>
  <c r="F38" i="4"/>
  <c r="M34" i="4"/>
  <c r="M25" i="4" s="1"/>
  <c r="M16" i="4" s="1"/>
  <c r="G28" i="4"/>
  <c r="E101" i="4"/>
  <c r="L99" i="4"/>
  <c r="E233" i="4"/>
  <c r="J230" i="4"/>
  <c r="J175" i="4" s="1"/>
  <c r="J178" i="4"/>
  <c r="J28" i="4" s="1"/>
  <c r="J19" i="4" s="1"/>
  <c r="Q369" i="4"/>
  <c r="Q364" i="4"/>
  <c r="E385" i="4"/>
  <c r="K395" i="4"/>
  <c r="K390" i="4" s="1"/>
  <c r="K362" i="4"/>
  <c r="E418" i="4"/>
  <c r="L415" i="4"/>
  <c r="L410" i="4" s="1"/>
  <c r="E410" i="4" s="1"/>
  <c r="E442" i="4"/>
  <c r="E475" i="4"/>
  <c r="H472" i="4"/>
  <c r="H470" i="4"/>
  <c r="N33" i="4"/>
  <c r="N256" i="4"/>
  <c r="E256" i="4" s="1"/>
  <c r="N178" i="4"/>
  <c r="P370" i="4"/>
  <c r="P365" i="4" s="1"/>
  <c r="P362" i="4"/>
  <c r="O24" i="4"/>
  <c r="O15" i="4" s="1"/>
  <c r="V15" i="4" s="1"/>
  <c r="R364" i="4"/>
  <c r="R22" i="4" s="1"/>
  <c r="K360" i="4"/>
  <c r="J365" i="4"/>
  <c r="E372" i="4"/>
  <c r="E380" i="4"/>
  <c r="E397" i="4"/>
  <c r="E403" i="4"/>
  <c r="E415" i="4"/>
  <c r="K430" i="4"/>
  <c r="E449" i="4"/>
  <c r="E452" i="4"/>
  <c r="E150" i="4"/>
  <c r="E155" i="4"/>
  <c r="E160" i="4"/>
  <c r="P24" i="4"/>
  <c r="P15" i="4" s="1"/>
  <c r="R276" i="4"/>
  <c r="Q22" i="4"/>
  <c r="E40" i="4"/>
  <c r="E50" i="4"/>
  <c r="E122" i="4"/>
  <c r="E127" i="4"/>
  <c r="I175" i="4"/>
  <c r="M175" i="4"/>
  <c r="G175" i="4"/>
  <c r="E259" i="4"/>
  <c r="E279" i="4"/>
  <c r="P28" i="4"/>
  <c r="E323" i="4"/>
  <c r="E327" i="4"/>
  <c r="E377" i="4"/>
  <c r="E413" i="4"/>
  <c r="H430" i="4"/>
  <c r="E480" i="4"/>
  <c r="P25" i="4"/>
  <c r="Q25" i="4"/>
  <c r="R24" i="4"/>
  <c r="R15" i="4" s="1"/>
  <c r="R28" i="4"/>
  <c r="R19" i="4" s="1"/>
  <c r="E29" i="4"/>
  <c r="E82" i="4"/>
  <c r="E92" i="4"/>
  <c r="E97" i="4"/>
  <c r="E112" i="4"/>
  <c r="E195" i="4"/>
  <c r="E197" i="4"/>
  <c r="E330" i="4"/>
  <c r="H375" i="4"/>
  <c r="H365" i="4" s="1"/>
  <c r="E375" i="4"/>
  <c r="E398" i="4"/>
  <c r="Q24" i="4"/>
  <c r="Q15" i="4" s="1"/>
  <c r="R175" i="4"/>
  <c r="N360" i="4"/>
  <c r="F360" i="4"/>
  <c r="L360" i="4"/>
  <c r="E431" i="4"/>
  <c r="E432" i="4"/>
  <c r="P340" i="4"/>
  <c r="H360" i="4"/>
  <c r="Q28" i="4"/>
  <c r="E392" i="4"/>
  <c r="E343" i="4"/>
  <c r="E342" i="4"/>
  <c r="P360" i="4"/>
  <c r="G430" i="4"/>
  <c r="J16" i="4"/>
  <c r="E440" i="4"/>
  <c r="E299" i="4"/>
  <c r="E308" i="4"/>
  <c r="O390" i="4"/>
  <c r="O430" i="4"/>
  <c r="M28" i="4"/>
  <c r="E311" i="4"/>
  <c r="E306" i="4" s="1"/>
  <c r="E37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68" i="4"/>
  <c r="E165" i="4"/>
  <c r="E345" i="4"/>
  <c r="G19" i="4"/>
  <c r="E38" i="4"/>
  <c r="E36" i="4"/>
  <c r="E79" i="4"/>
  <c r="E130" i="4"/>
  <c r="E135" i="4"/>
  <c r="E140" i="4"/>
  <c r="E180" i="4"/>
  <c r="E187" i="4"/>
  <c r="E202" i="4"/>
  <c r="E214" i="4"/>
  <c r="E220" i="4"/>
  <c r="E271" i="4"/>
  <c r="E281" i="4"/>
  <c r="E297" i="4"/>
  <c r="E301" i="4"/>
  <c r="E296" i="4" s="1"/>
  <c r="E317" i="4"/>
  <c r="E170" i="4"/>
  <c r="E21" i="4"/>
  <c r="E370" i="4"/>
  <c r="O340" i="4"/>
  <c r="F14" i="4"/>
  <c r="I16" i="4"/>
  <c r="P22" i="4"/>
  <c r="I24" i="4"/>
  <c r="I15" i="4" s="1"/>
  <c r="E48" i="4"/>
  <c r="E58" i="4"/>
  <c r="E115" i="4"/>
  <c r="E208" i="4"/>
  <c r="E230" i="4"/>
  <c r="E235" i="4"/>
  <c r="E240" i="4"/>
  <c r="E300" i="4"/>
  <c r="E309" i="4"/>
  <c r="E361" i="4"/>
  <c r="E366" i="4"/>
  <c r="O365" i="4"/>
  <c r="E335" i="4"/>
  <c r="O360" i="4"/>
  <c r="O22" i="4"/>
  <c r="V22" i="4" s="1"/>
  <c r="O175" i="4"/>
  <c r="R390" i="4"/>
  <c r="R360" i="4"/>
  <c r="H15" i="4"/>
  <c r="J24" i="4"/>
  <c r="Q32" i="4"/>
  <c r="P32" i="4"/>
  <c r="R436" i="4"/>
  <c r="O32" i="4"/>
  <c r="O436" i="4"/>
  <c r="E436" i="4" s="1"/>
  <c r="O28" i="4"/>
  <c r="O19" i="4" s="1"/>
  <c r="V19" i="4" s="1"/>
  <c r="O25" i="4"/>
  <c r="L23" i="4" l="1"/>
  <c r="L19" i="4"/>
  <c r="L14" i="4" s="1"/>
  <c r="N32" i="4"/>
  <c r="I374" i="4"/>
  <c r="J369" i="4"/>
  <c r="J364" i="4"/>
  <c r="J22" i="4" s="1"/>
  <c r="H16" i="4"/>
  <c r="Q16" i="4"/>
  <c r="E470" i="4"/>
  <c r="E178" i="4"/>
  <c r="I19" i="4"/>
  <c r="AZ15" i="4" s="1"/>
  <c r="E390" i="4"/>
  <c r="E477" i="4"/>
  <c r="N24" i="4"/>
  <c r="N15" i="4" s="1"/>
  <c r="N14" i="4" s="1"/>
  <c r="E316" i="4"/>
  <c r="E439" i="4"/>
  <c r="E320" i="4"/>
  <c r="E395" i="4"/>
  <c r="N25" i="4"/>
  <c r="P16" i="4"/>
  <c r="N175" i="4"/>
  <c r="K16" i="4"/>
  <c r="AW14" i="4" s="1"/>
  <c r="N28" i="4"/>
  <c r="N19" i="4" s="1"/>
  <c r="E340" i="4"/>
  <c r="W16" i="4"/>
  <c r="X16" i="4" s="1"/>
  <c r="P23" i="4"/>
  <c r="K19" i="4"/>
  <c r="K23" i="4"/>
  <c r="G20" i="4"/>
  <c r="E20" i="4" s="1"/>
  <c r="G23" i="4"/>
  <c r="N16" i="4"/>
  <c r="AK16" i="4" s="1"/>
  <c r="AK23" i="4" s="1"/>
  <c r="E433" i="4"/>
  <c r="E472" i="4"/>
  <c r="H467" i="4"/>
  <c r="E467" i="4" s="1"/>
  <c r="E362" i="4"/>
  <c r="E34" i="4"/>
  <c r="G360" i="4"/>
  <c r="L175" i="4"/>
  <c r="E175" i="4" s="1"/>
  <c r="L32" i="4"/>
  <c r="E365" i="4"/>
  <c r="R25" i="4"/>
  <c r="R16" i="4" s="1"/>
  <c r="E225" i="4"/>
  <c r="M32" i="4"/>
  <c r="AE16" i="4"/>
  <c r="E430" i="4"/>
  <c r="I23" i="4"/>
  <c r="E360" i="4"/>
  <c r="F487" i="4"/>
  <c r="E24" i="4"/>
  <c r="AG16" i="4"/>
  <c r="AG22" i="4" s="1"/>
  <c r="M19" i="4"/>
  <c r="M23" i="4"/>
  <c r="E28" i="4"/>
  <c r="J23" i="4"/>
  <c r="J15" i="4"/>
  <c r="E15" i="4" s="1"/>
  <c r="AY15" i="4"/>
  <c r="P19" i="4"/>
  <c r="Q23" i="4"/>
  <c r="Q19" i="4"/>
  <c r="O23" i="4"/>
  <c r="O16" i="4"/>
  <c r="H374" i="4" l="1"/>
  <c r="I364" i="4"/>
  <c r="I22" i="4" s="1"/>
  <c r="I14" i="4" s="1"/>
  <c r="I36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25" i="4"/>
  <c r="E16" i="4"/>
  <c r="M14" i="4"/>
  <c r="AI16" i="4"/>
  <c r="AI23" i="4" s="1"/>
  <c r="E19" i="4"/>
  <c r="AA15" i="4"/>
  <c r="Y10" i="4"/>
  <c r="J14" i="4"/>
  <c r="AV14" i="4"/>
  <c r="AO16" i="4"/>
  <c r="AO23" i="4" s="1"/>
  <c r="P14" i="4"/>
  <c r="Q14" i="4"/>
  <c r="O14" i="4"/>
  <c r="AM16" i="4"/>
  <c r="AM23" i="4" s="1"/>
  <c r="V16" i="4"/>
  <c r="V14" i="4" s="1"/>
  <c r="E23" i="4" l="1"/>
  <c r="G374" i="4"/>
  <c r="H369" i="4"/>
  <c r="H364" i="4"/>
  <c r="H22" i="4" s="1"/>
  <c r="H14" i="4" s="1"/>
  <c r="T14" i="4"/>
  <c r="U9" i="4"/>
  <c r="W9" i="4" s="1"/>
  <c r="F374" i="4" l="1"/>
  <c r="E374" i="4" s="1"/>
  <c r="G364" i="4"/>
  <c r="G369" i="4"/>
  <c r="E369" i="4" s="1"/>
  <c r="E36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<sst xmlns="http://schemas.openxmlformats.org/spreadsheetml/2006/main" count="785" uniqueCount="253">
  <si>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</si>
  <si>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</si>
  <si>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</si>
  <si>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</si>
  <si>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</si>
  <si>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</si>
  <si>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</si>
  <si>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</si>
  <si>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</si>
  <si>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</si>
  <si>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</si>
  <si>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</si>
  <si>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</si>
  <si>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</si>
  <si>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</si>
  <si>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</si>
  <si>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</si>
  <si>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</si>
  <si>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</si>
  <si>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</si>
  <si>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</si>
  <si>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</si>
  <si>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</si>
  <si>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</si>
  <si>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</si>
  <si>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</si>
  <si>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</si>
  <si>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</si>
  <si>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</si>
  <si>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</si>
  <si>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</si>
  <si>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</si>
  <si>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</si>
  <si>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</si>
  <si>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</si>
  <si>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</si>
  <si>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</si>
  <si>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</si>
  <si>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</si>
  <si>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</si>
  <si>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</si>
  <si>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</si>
  <si>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</si>
  <si>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</si>
  <si>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</si>
  <si>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</si>
  <si>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</si>
  <si>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</si>
  <si>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</si>
  <si>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</si>
  <si>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</si>
  <si>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</si>
  <si>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</si>
  <si>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</si>
  <si>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</si>
  <si>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</si>
  <si>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</si>
  <si>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</si>
  <si>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</si>
  <si>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</si>
  <si>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</si>
  <si>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</si>
  <si>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</si>
  <si>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</si>
  <si>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</si>
  <si>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</si>
  <si>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</si>
  <si>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</si>
  <si>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</si>
  <si>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</si>
  <si>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</si>
  <si>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</si>
  <si>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</si>
  <si>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</si>
  <si>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</si>
  <si>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</si>
  <si>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</si>
  <si>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</si>
  <si>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</si>
  <si>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</si>
  <si>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</si>
  <si>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</si>
  <si>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</si>
  <si>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</si>
  <si>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</si>
  <si>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</si>
  <si>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</si>
  <si>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</si>
  <si>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</si>
  <si>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</si>
  <si>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</si>
  <si>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</si>
  <si>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</si>
  <si>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</si>
  <si>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</si>
  <si>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</si>
  <si>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</si>
  <si>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</si>
  <si>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</si>
  <si>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</si>
  <si>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</si>
  <si>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</si>
  <si>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</si>
  <si>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</si>
  <si>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</si>
  <si>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</si>
  <si>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</si>
  <si>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</si>
  <si>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</si>
  <si>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</si>
  <si>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</si>
  <si>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</si>
  <si>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</si>
  <si>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</si>
  <si>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</si>
  <si>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</si>
  <si>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</si>
  <si>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</si>
  <si>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</si>
  <si>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</si>
  <si>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</si>
  <si>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</si>
  <si>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</si>
  <si>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</si>
  <si>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</si>
  <si>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</si>
  <si>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</si>
  <si>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</si>
  <si>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</si>
  <si>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</si>
  <si>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</si>
  <si>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</si>
  <si>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</si>
  <si>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</si>
  <si>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</si>
  <si>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</si>
  <si>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</si>
  <si>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</si>
  <si>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</si>
  <si>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</si>
  <si>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</si>
  <si>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</si>
  <si>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</si>
  <si>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</si>
  <si>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</si>
  <si>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</si>
  <si>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</si>
  <si>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</si>
  <si>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</si>
  <si>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</si>
  <si>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</si>
  <si>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</si>
  <si>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</si>
  <si>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</si>
  <si>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</si>
  <si>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</si>
  <si>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</si>
  <si>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</si>
  <si>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</si>
  <si>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</si>
  <si>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</si>
  <si>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</si>
  <si>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</si>
  <si>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</si>
  <si>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</si>
  <si>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</si>
  <si>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</si>
  <si>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</si>
  <si>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</si>
  <si>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</si>
  <si>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</si>
  <si>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</si>
  <si>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</si>
  <si>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</si>
  <si>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</si>
  <si>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</si>
  <si>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</si>
  <si>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</si>
  <si>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</si>
  <si>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</si>
  <si>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</si>
  <si>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</si>
  <si>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</si>
  <si>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</si>
  <si>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</si>
  <si>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</si>
  <si>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</si>
  <si>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</si>
  <si>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</si>
  <si>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</si>
  <si>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</si>
  <si>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</si>
  <si>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</si>
  <si>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</si>
  <si>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</si>
  <si>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</si>
  <si>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</si>
  <si>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</si>
  <si>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</si>
  <si>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</si>
  <si>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</si>
  <si>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</si>
  <si>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</si>
  <si>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</si>
  <si>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</si>
  <si>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</si>
  <si>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</si>
  <si>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</si>
  <si>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</si>
  <si>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</si>
  <si>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</si>
  <si>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</si>
  <si>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</si>
  <si>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</si>
  <si>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</si>
  <si>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</si>
  <si>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</si>
  <si>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</si>
  <si>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</si>
  <si>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</si>
  <si>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</si>
  <si>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</si>
  <si>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</si>
  <si>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</si>
  <si>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</si>
  <si>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</si>
  <si>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</si>
  <si>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</si>
  <si>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</si>
  <si>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</si>
  <si>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</si>
  <si>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</si>
  <si>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</si>
  <si>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</si>
  <si>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</si>
  <si>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</si>
  <si>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</si>
  <si>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</si>
  <si>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</si>
  <si>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</si>
  <si>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</si>
  <si>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</si>
  <si>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</si>
  <si>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</si>
  <si>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</si>
  <si>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</si>
  <si>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</si>
  <si>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</si>
  <si>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</si>
  <si>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</si>
  <si>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</si>
  <si>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Приложение  № 2  к постановлению</t>
  </si>
  <si>
    <t>от 15.05.2024 № 2115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</si>
</sst>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19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2" fillId="2" borderId="11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4" fillId="2" borderId="3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164" fontId="19" fillId="2" borderId="4" xfId="0" applyNumberFormat="1" applyFont="1" applyFill="1" applyBorder="1"/>
    <xf numFmtId="0" fontId="4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4" fontId="21" fillId="2" borderId="2" xfId="0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3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20" fillId="2" borderId="11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20" fillId="0" borderId="5" xfId="0" applyFont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E1" zoomScale="130" zoomScaleNormal="130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hidden="1" customWidth="1"/>
    <col min="58" max="63" width="9.140625" style="1" hidden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21" t="s">
        <v>251</v>
      </c>
      <c r="P1" s="321"/>
      <c r="Q1" s="321"/>
      <c r="R1" s="152"/>
      <c r="S1" s="169"/>
      <c r="T1" s="152"/>
      <c r="U1" s="152"/>
      <c r="V1" s="152"/>
    </row>
    <row r="2" spans="1:57" ht="21.75" customHeight="1" x14ac:dyDescent="0.3">
      <c r="E2" s="2"/>
      <c r="O2" s="321" t="s">
        <v>248</v>
      </c>
      <c r="P2" s="321"/>
      <c r="Q2" s="321"/>
      <c r="R2" s="152"/>
      <c r="S2" s="169"/>
      <c r="T2" s="152"/>
      <c r="U2" s="152"/>
      <c r="V2" s="152"/>
    </row>
    <row r="3" spans="1:57" ht="19.5" customHeight="1" x14ac:dyDescent="0.3">
      <c r="O3" s="321" t="s">
        <v>252</v>
      </c>
      <c r="P3" s="321"/>
      <c r="Q3" s="321"/>
      <c r="R3" s="152"/>
      <c r="S3" s="169"/>
      <c r="T3" s="152"/>
      <c r="U3" s="152"/>
      <c r="V3" s="152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22" t="s">
        <v>162</v>
      </c>
      <c r="P5" s="323"/>
      <c r="Q5" s="323"/>
      <c r="R5" s="153"/>
      <c r="S5" s="170"/>
      <c r="T5" s="153"/>
      <c r="U5" s="153"/>
      <c r="V5" s="153"/>
    </row>
    <row r="6" spans="1:57" ht="20.25" customHeight="1" x14ac:dyDescent="0.3">
      <c r="A6" s="4"/>
      <c r="B6" s="4"/>
      <c r="C6" s="4"/>
      <c r="D6" s="4"/>
      <c r="L6" s="7"/>
      <c r="N6" s="8"/>
      <c r="O6" s="322" t="s">
        <v>155</v>
      </c>
      <c r="P6" s="323"/>
      <c r="Q6" s="323"/>
      <c r="R6" s="153"/>
      <c r="S6" s="170"/>
      <c r="T6" s="153"/>
      <c r="U6" s="153"/>
      <c r="V6" s="153"/>
    </row>
    <row r="7" spans="1:57" s="69" customFormat="1" ht="20.25" customHeight="1" x14ac:dyDescent="0.3">
      <c r="A7" s="324" t="s">
        <v>0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6"/>
      <c r="N7" s="326"/>
      <c r="O7" s="326"/>
      <c r="P7" s="326"/>
      <c r="Q7" s="326"/>
      <c r="R7" s="171"/>
      <c r="S7" s="171"/>
      <c r="T7" s="171"/>
      <c r="U7" s="171"/>
      <c r="V7" s="171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39"/>
      <c r="C8" s="339"/>
      <c r="D8" s="339"/>
      <c r="E8" s="339"/>
      <c r="F8" s="339"/>
      <c r="G8" s="339"/>
      <c r="H8" s="33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40" t="s">
        <v>1</v>
      </c>
      <c r="B9" s="342" t="s">
        <v>126</v>
      </c>
      <c r="C9" s="344" t="s">
        <v>2</v>
      </c>
      <c r="D9" s="342" t="s">
        <v>3</v>
      </c>
      <c r="E9" s="282" t="s">
        <v>165</v>
      </c>
      <c r="F9" s="283"/>
      <c r="G9" s="283"/>
      <c r="H9" s="283"/>
      <c r="I9" s="283"/>
      <c r="J9" s="283"/>
      <c r="K9" s="283"/>
      <c r="L9" s="283"/>
      <c r="M9" s="284"/>
      <c r="N9" s="284"/>
      <c r="O9" s="284"/>
      <c r="P9" s="284"/>
      <c r="Q9" s="284"/>
      <c r="R9" s="285"/>
      <c r="S9" s="174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41"/>
      <c r="B10" s="343"/>
      <c r="C10" s="345"/>
      <c r="D10" s="343"/>
      <c r="E10" s="103" t="s">
        <v>4</v>
      </c>
      <c r="F10" s="110" t="s">
        <v>5</v>
      </c>
      <c r="G10" s="110" t="s">
        <v>208</v>
      </c>
      <c r="H10" s="110" t="s">
        <v>209</v>
      </c>
      <c r="I10" s="110" t="s">
        <v>6</v>
      </c>
      <c r="J10" s="110" t="s">
        <v>7</v>
      </c>
      <c r="K10" s="110" t="s">
        <v>8</v>
      </c>
      <c r="L10" s="110" t="s">
        <v>178</v>
      </c>
      <c r="M10" s="110" t="s">
        <v>184</v>
      </c>
      <c r="N10" s="110" t="s">
        <v>134</v>
      </c>
      <c r="O10" s="181" t="s">
        <v>135</v>
      </c>
      <c r="P10" s="263" t="s">
        <v>136</v>
      </c>
      <c r="Q10" s="263" t="s">
        <v>137</v>
      </c>
      <c r="R10" s="263" t="s">
        <v>225</v>
      </c>
      <c r="S10" s="173"/>
      <c r="T10" s="101" t="s">
        <v>237</v>
      </c>
      <c r="U10" s="102" t="s">
        <v>234</v>
      </c>
      <c r="V10" s="101" t="s">
        <v>214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10" t="s">
        <v>9</v>
      </c>
      <c r="G11" s="110" t="s">
        <v>9</v>
      </c>
      <c r="H11" s="110" t="s">
        <v>10</v>
      </c>
      <c r="I11" s="110" t="s">
        <v>11</v>
      </c>
      <c r="J11" s="110" t="s">
        <v>12</v>
      </c>
      <c r="K11" s="110" t="s">
        <v>13</v>
      </c>
      <c r="L11" s="110" t="s">
        <v>14</v>
      </c>
      <c r="M11" s="110" t="s">
        <v>124</v>
      </c>
      <c r="N11" s="110" t="s">
        <v>138</v>
      </c>
      <c r="O11" s="110" t="s">
        <v>139</v>
      </c>
      <c r="P11" s="110" t="s">
        <v>140</v>
      </c>
      <c r="Q11" s="110" t="s">
        <v>141</v>
      </c>
      <c r="R11" s="110" t="s">
        <v>229</v>
      </c>
      <c r="S11" s="173"/>
      <c r="T11" s="111"/>
      <c r="U11" s="111"/>
      <c r="V11" s="111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1"/>
      <c r="G12" s="13" t="s">
        <v>189</v>
      </c>
      <c r="H12" s="111"/>
      <c r="I12" s="111"/>
      <c r="J12" s="111"/>
      <c r="K12" s="111"/>
      <c r="L12" s="111"/>
      <c r="M12" s="111"/>
      <c r="N12" s="111"/>
      <c r="O12" s="111"/>
      <c r="P12" s="111"/>
      <c r="Q12" s="72"/>
      <c r="R12" s="110"/>
      <c r="S12" s="173"/>
      <c r="T12" s="111"/>
      <c r="U12" s="111"/>
      <c r="V12" s="111"/>
    </row>
    <row r="13" spans="1:57" ht="4.9000000000000004" hidden="1" customHeight="1" x14ac:dyDescent="0.25">
      <c r="A13" s="10"/>
      <c r="B13" s="11"/>
      <c r="C13" s="11"/>
      <c r="D13" s="11"/>
      <c r="E13" s="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72"/>
      <c r="R13" s="110"/>
      <c r="S13" s="173"/>
      <c r="T13" s="111"/>
      <c r="U13" s="111"/>
      <c r="V13" s="111"/>
    </row>
    <row r="14" spans="1:57" ht="26.85" customHeight="1" x14ac:dyDescent="0.25">
      <c r="A14" s="335" t="s">
        <v>15</v>
      </c>
      <c r="B14" s="338" t="s">
        <v>151</v>
      </c>
      <c r="C14" s="281" t="s">
        <v>16</v>
      </c>
      <c r="D14" s="14" t="s">
        <v>4</v>
      </c>
      <c r="E14" s="15">
        <f>SUM(F14:R14)</f>
        <v>47543611.899999991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5460563.3000000007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47543611.899999991</v>
      </c>
      <c r="T14" s="82">
        <f>Q14-R14</f>
        <v>-125518.20000000112</v>
      </c>
      <c r="U14" s="180">
        <f>U15+U16+U19+U22</f>
        <v>4710653.7</v>
      </c>
      <c r="V14" s="82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204">
        <v>24</v>
      </c>
      <c r="AP14" s="204"/>
      <c r="AQ14" s="204">
        <v>25</v>
      </c>
      <c r="AR14" s="204"/>
      <c r="AS14" s="205"/>
      <c r="AT14" s="204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36"/>
      <c r="B15" s="276"/>
      <c r="C15" s="279"/>
      <c r="D15" s="17" t="s">
        <v>17</v>
      </c>
      <c r="E15" s="18">
        <f>SUM(F15:R15)</f>
        <v>2960333.9000000004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989933.3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36"/>
      <c r="B16" s="276"/>
      <c r="C16" s="279"/>
      <c r="D16" s="17" t="s">
        <v>18</v>
      </c>
      <c r="E16" s="18">
        <f>SUM(F16:R16)</f>
        <v>28202760.099999998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2713956.4</v>
      </c>
      <c r="Q16" s="19">
        <f>Q25+Q362+Q432</f>
        <v>3519991.2999999993</v>
      </c>
      <c r="R16" s="19">
        <f>R25+R362+R432</f>
        <v>3674191.2</v>
      </c>
      <c r="S16" s="36"/>
      <c r="T16" s="36"/>
      <c r="U16" s="179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5453734.0999999996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36"/>
      <c r="B17" s="276"/>
      <c r="C17" s="279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36"/>
      <c r="B18" s="276"/>
      <c r="C18" s="279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36"/>
      <c r="B19" s="276"/>
      <c r="C19" s="279"/>
      <c r="D19" s="17" t="s">
        <v>19</v>
      </c>
      <c r="E19" s="18">
        <f t="shared" ref="E19:E24" si="4">SUM(F19:R19)</f>
        <v>16322075.699999999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1749844.4000000001</v>
      </c>
      <c r="Q19" s="19">
        <f t="shared" si="5"/>
        <v>1709330.7000000002</v>
      </c>
      <c r="R19" s="19">
        <f t="shared" si="5"/>
        <v>1680856.3000000003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5" customHeight="1" x14ac:dyDescent="0.25">
      <c r="A20" s="336"/>
      <c r="B20" s="276"/>
      <c r="C20" s="279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207">
        <f>5353785.3+77369.6</f>
        <v>5431154.8999999994</v>
      </c>
      <c r="AQ20" s="206">
        <f>5524084.1-3284.5+3284.5</f>
        <v>5524084.0999999996</v>
      </c>
      <c r="AS20" s="75"/>
      <c r="AT20" s="206">
        <f>5649317.6-3284.5+3284.5</f>
        <v>5649317.5999999996</v>
      </c>
    </row>
    <row r="21" spans="1:55" ht="58.7" customHeight="1" x14ac:dyDescent="0.25">
      <c r="A21" s="336"/>
      <c r="B21" s="276"/>
      <c r="C21" s="279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37"/>
      <c r="B22" s="277"/>
      <c r="C22" s="280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35" t="s">
        <v>22</v>
      </c>
      <c r="B23" s="338" t="s">
        <v>23</v>
      </c>
      <c r="C23" s="281" t="s">
        <v>16</v>
      </c>
      <c r="D23" s="14" t="s">
        <v>4</v>
      </c>
      <c r="E23" s="15">
        <f t="shared" si="4"/>
        <v>45242928.199999996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5208817.0999999996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-22579.200000000186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36"/>
      <c r="B24" s="276"/>
      <c r="C24" s="279"/>
      <c r="D24" s="17" t="s">
        <v>17</v>
      </c>
      <c r="E24" s="18">
        <f t="shared" si="4"/>
        <v>2960333.9000000004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989933.3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36"/>
      <c r="B25" s="276"/>
      <c r="C25" s="279"/>
      <c r="D25" s="17" t="s">
        <v>18</v>
      </c>
      <c r="E25" s="18">
        <f>SUM(F25:R26)</f>
        <v>27279269.699999999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2624456.9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36"/>
      <c r="B26" s="276"/>
      <c r="C26" s="279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36"/>
      <c r="B27" s="276"/>
      <c r="C27" s="279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36"/>
      <c r="B28" s="276"/>
      <c r="C28" s="279"/>
      <c r="D28" s="17" t="s">
        <v>19</v>
      </c>
      <c r="E28" s="18">
        <f t="shared" si="11"/>
        <v>14944882.4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1587597.7000000002</v>
      </c>
      <c r="Q28" s="19">
        <f>Q35+Q178+Q299+Q306+Q320+Q353</f>
        <v>1544921.6</v>
      </c>
      <c r="R28" s="19">
        <f>R35+R178+R299+R306+R320+R353</f>
        <v>1509936.3000000003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36"/>
      <c r="B29" s="276"/>
      <c r="C29" s="279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36"/>
      <c r="B30" s="276"/>
      <c r="C30" s="279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76"/>
      <c r="B31" s="276"/>
      <c r="C31" s="280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27" t="s">
        <v>24</v>
      </c>
      <c r="B32" s="329" t="s">
        <v>25</v>
      </c>
      <c r="C32" s="30"/>
      <c r="D32" s="14" t="s">
        <v>4</v>
      </c>
      <c r="E32" s="15">
        <f t="shared" si="11"/>
        <v>38603083.999999993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4461401</v>
      </c>
      <c r="Q32" s="15">
        <f>Q34+Q35+Q37+Q33</f>
        <v>4620838.3</v>
      </c>
      <c r="R32" s="15">
        <f>R34+R35+R37+R33</f>
        <v>4748580.4000000004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28"/>
      <c r="B33" s="292"/>
      <c r="C33" s="231"/>
      <c r="D33" s="17" t="s">
        <v>17</v>
      </c>
      <c r="E33" s="18">
        <f t="shared" si="11"/>
        <v>1432714.4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28"/>
      <c r="B34" s="292"/>
      <c r="C34" s="231"/>
      <c r="D34" s="17" t="s">
        <v>18</v>
      </c>
      <c r="E34" s="18">
        <f t="shared" si="11"/>
        <v>22940621.5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2585143.4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28"/>
      <c r="B35" s="292"/>
      <c r="C35" s="231"/>
      <c r="D35" s="17" t="s">
        <v>19</v>
      </c>
      <c r="E35" s="18">
        <f t="shared" si="11"/>
        <v>14171305.9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1568554.4000000001</v>
      </c>
      <c r="Q35" s="18">
        <f>Q41+Q51+Q61+Q71+Q82+Q87+Q92+Q97+Q102+Q107+Q112+Q118+Q123+Q128+Q133+Q138+Q153+Q158+Q163</f>
        <v>1502406.6</v>
      </c>
      <c r="R35" s="18">
        <f>R41+R51+R61+R71+R82+R87+R92+R97+R102+R107+R112+R118+R123+R128+R133+R138+R153+R158+R163</f>
        <v>1466623.3000000003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92"/>
      <c r="C36" s="232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37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19" t="s">
        <v>26</v>
      </c>
      <c r="B38" s="276" t="s">
        <v>27</v>
      </c>
      <c r="C38" s="332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30"/>
      <c r="B39" s="320"/>
      <c r="C39" s="333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30"/>
      <c r="B40" s="320"/>
      <c r="C40" s="333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30"/>
      <c r="B41" s="320"/>
      <c r="C41" s="333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31"/>
      <c r="B42" s="331"/>
      <c r="C42" s="334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296" t="s">
        <v>30</v>
      </c>
      <c r="B43" s="298" t="s">
        <v>31</v>
      </c>
      <c r="C43" s="278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296"/>
      <c r="B44" s="298"/>
      <c r="C44" s="279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296"/>
      <c r="B45" s="298"/>
      <c r="C45" s="279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296"/>
      <c r="B46" s="298"/>
      <c r="C46" s="279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14"/>
      <c r="B47" s="298"/>
      <c r="C47" s="280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43" t="s">
        <v>33</v>
      </c>
      <c r="B48" s="302" t="s">
        <v>240</v>
      </c>
      <c r="C48" s="293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5"/>
      <c r="B49" s="320"/>
      <c r="C49" s="294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5"/>
      <c r="B50" s="320"/>
      <c r="C50" s="294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15"/>
      <c r="B51" s="320"/>
      <c r="C51" s="294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7"/>
      <c r="C52" s="295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296" t="s">
        <v>34</v>
      </c>
      <c r="B53" s="276" t="s">
        <v>35</v>
      </c>
      <c r="C53" s="278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296"/>
      <c r="B54" s="276"/>
      <c r="C54" s="279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296"/>
      <c r="B55" s="276"/>
      <c r="C55" s="279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296"/>
      <c r="B56" s="276"/>
      <c r="C56" s="279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17"/>
      <c r="B57" s="277"/>
      <c r="C57" s="280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18" t="s">
        <v>36</v>
      </c>
      <c r="B58" s="286" t="s">
        <v>235</v>
      </c>
      <c r="C58" s="278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19"/>
      <c r="B59" s="287"/>
      <c r="C59" s="279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19"/>
      <c r="B60" s="287"/>
      <c r="C60" s="279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19"/>
      <c r="B61" s="287"/>
      <c r="C61" s="279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277"/>
      <c r="B62" s="288"/>
      <c r="C62" s="280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15" t="s">
        <v>38</v>
      </c>
      <c r="B63" s="316" t="s">
        <v>39</v>
      </c>
      <c r="C63" s="278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296"/>
      <c r="B64" s="276"/>
      <c r="C64" s="279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296"/>
      <c r="B65" s="276"/>
      <c r="C65" s="279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14"/>
      <c r="B66" s="276"/>
      <c r="C66" s="279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14"/>
      <c r="B67" s="276"/>
      <c r="C67" s="280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90" t="s">
        <v>41</v>
      </c>
      <c r="B68" s="300" t="s">
        <v>42</v>
      </c>
      <c r="C68" s="293" t="s">
        <v>16</v>
      </c>
      <c r="D68" s="17" t="s">
        <v>29</v>
      </c>
      <c r="E68" s="18">
        <f>SUM(F68:R68)</f>
        <v>13260236.599999998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1419667.2</v>
      </c>
      <c r="Q68" s="19">
        <f t="shared" si="26"/>
        <v>1338365.2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67"/>
      <c r="B69" s="301"/>
      <c r="C69" s="294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44.25" customHeight="1" x14ac:dyDescent="0.25">
      <c r="A70" s="167"/>
      <c r="B70" s="301"/>
      <c r="C70" s="294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31.9" customHeight="1" x14ac:dyDescent="0.25">
      <c r="A71" s="230"/>
      <c r="B71" s="213"/>
      <c r="C71" s="294"/>
      <c r="D71" s="17" t="s">
        <v>19</v>
      </c>
      <c r="E71" s="18">
        <f t="shared" si="27"/>
        <v>13201794.399999999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65">
        <f>703062.1+320671.5+145023.9+107462.8-45.1+20327.8+1481.7+16789.1+77369.6+10186.7-0.1+0.1+5807.1+2778.4+300+400+700+229+293.4</f>
        <v>1412838</v>
      </c>
      <c r="Q71" s="271">
        <f>727408.8+336444+153389+113991.7-3284.5+3284.5</f>
        <v>1331233.5</v>
      </c>
      <c r="R71" s="271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204" t="s">
        <v>249</v>
      </c>
      <c r="BE71" s="204"/>
    </row>
    <row r="72" spans="1:57" ht="57.6" customHeight="1" x14ac:dyDescent="0.25">
      <c r="A72" s="230"/>
      <c r="B72" s="229"/>
      <c r="C72" s="294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8.25" customHeight="1" x14ac:dyDescent="0.25">
      <c r="A73" s="22"/>
      <c r="B73" s="219"/>
      <c r="C73" s="295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296" t="s">
        <v>43</v>
      </c>
      <c r="B74" s="298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296"/>
      <c r="B75" s="298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296"/>
      <c r="B76" s="298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297"/>
      <c r="B77" s="299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20"/>
      <c r="B78" s="122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18" t="s">
        <v>49</v>
      </c>
      <c r="B79" s="302" t="s">
        <v>50</v>
      </c>
      <c r="C79" s="293" t="s">
        <v>16</v>
      </c>
      <c r="D79" s="17" t="s">
        <v>29</v>
      </c>
      <c r="E79" s="18">
        <f t="shared" ref="E79:E85" si="29">SUM(F79:R79)</f>
        <v>220454.39999999999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31292.6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358"/>
      <c r="B80" s="303"/>
      <c r="C80" s="294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358"/>
      <c r="B81" s="303"/>
      <c r="C81" s="294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59"/>
      <c r="B82" s="239"/>
      <c r="C82" s="294"/>
      <c r="D82" s="17" t="s">
        <v>19</v>
      </c>
      <c r="E82" s="18">
        <f t="shared" si="29"/>
        <v>220454.39999999999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23"/>
      <c r="B83" s="175"/>
      <c r="C83" s="295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05" t="s">
        <v>51</v>
      </c>
      <c r="B84" s="304" t="s">
        <v>52</v>
      </c>
      <c r="C84" s="293" t="s">
        <v>16</v>
      </c>
      <c r="D84" s="17" t="s">
        <v>29</v>
      </c>
      <c r="E84" s="18">
        <f t="shared" si="29"/>
        <v>5697.5999999999995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600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06"/>
      <c r="B85" s="305"/>
      <c r="C85" s="294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06"/>
      <c r="B86" s="305"/>
      <c r="C86" s="294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06"/>
      <c r="B87" s="305"/>
      <c r="C87" s="294"/>
      <c r="D87" s="17" t="s">
        <v>19</v>
      </c>
      <c r="E87" s="18">
        <f t="shared" si="34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29"/>
      <c r="B88" s="306"/>
      <c r="C88" s="295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64" t="s">
        <v>53</v>
      </c>
      <c r="B89" s="307" t="s">
        <v>54</v>
      </c>
      <c r="C89" s="293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106"/>
      <c r="B90" s="308"/>
      <c r="C90" s="294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106"/>
      <c r="B91" s="308"/>
      <c r="C91" s="294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106"/>
      <c r="B92" s="308"/>
      <c r="C92" s="294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265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106"/>
      <c r="B93" s="309"/>
      <c r="C93" s="295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61" t="s">
        <v>55</v>
      </c>
      <c r="B94" s="273" t="s">
        <v>171</v>
      </c>
      <c r="C94" s="30"/>
      <c r="D94" s="17" t="s">
        <v>29</v>
      </c>
      <c r="E94" s="18">
        <f t="shared" si="34"/>
        <v>45488.5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7259.4000000000005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57"/>
      <c r="B95" s="274"/>
      <c r="C95" s="130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57"/>
      <c r="B96" s="274"/>
      <c r="C96" s="130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6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57"/>
      <c r="B97" s="274"/>
      <c r="C97" s="130"/>
      <c r="D97" s="17" t="s">
        <v>19</v>
      </c>
      <c r="E97" s="18">
        <f t="shared" si="34"/>
        <v>2996.6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</f>
        <v>435.6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275"/>
      <c r="C98" s="131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19" t="s">
        <v>146</v>
      </c>
      <c r="B99" s="298" t="s">
        <v>147</v>
      </c>
      <c r="C99" s="132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30"/>
      <c r="B100" s="305"/>
      <c r="C100" s="132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30"/>
      <c r="B101" s="305"/>
      <c r="C101" s="132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30"/>
      <c r="B102" s="305"/>
      <c r="C102" s="132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30"/>
      <c r="B103" s="305"/>
      <c r="C103" s="132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51" t="s">
        <v>157</v>
      </c>
      <c r="B104" s="273" t="s">
        <v>158</v>
      </c>
      <c r="C104" s="130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28"/>
      <c r="B105" s="292"/>
      <c r="C105" s="130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28"/>
      <c r="B106" s="292"/>
      <c r="C106" s="131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5"/>
      <c r="B107" s="292"/>
      <c r="C107" s="130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346"/>
      <c r="C108" s="130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52" t="s">
        <v>163</v>
      </c>
      <c r="B109" s="355" t="s">
        <v>164</v>
      </c>
      <c r="C109" s="130"/>
      <c r="D109" s="17" t="s">
        <v>29</v>
      </c>
      <c r="E109" s="18">
        <f t="shared" si="34"/>
        <v>268012.90000000002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47271.4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353"/>
      <c r="B110" s="356"/>
      <c r="C110" s="130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53"/>
      <c r="B111" s="356"/>
      <c r="C111" s="130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353"/>
      <c r="B112" s="356"/>
      <c r="C112" s="130"/>
      <c r="D112" s="17" t="s">
        <v>19</v>
      </c>
      <c r="E112" s="18">
        <f t="shared" si="34"/>
        <v>268012.90000000002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65">
        <f>45971.4+1300</f>
        <v>47271.4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54"/>
      <c r="B113" s="32"/>
      <c r="C113" s="131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57" t="s">
        <v>241</v>
      </c>
      <c r="B115" s="273" t="s">
        <v>247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57"/>
      <c r="B116" s="358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57"/>
      <c r="B117" s="358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57"/>
      <c r="B118" s="358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57"/>
      <c r="B119" s="359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02" t="s">
        <v>166</v>
      </c>
      <c r="B120" s="360" t="s">
        <v>236</v>
      </c>
      <c r="C120" s="130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6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76"/>
      <c r="B121" s="361"/>
      <c r="C121" s="130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6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76"/>
      <c r="B122" s="361"/>
      <c r="C122" s="130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6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76"/>
      <c r="B123" s="361"/>
      <c r="C123" s="130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76"/>
      <c r="B124" s="362"/>
      <c r="C124" s="131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18" t="s">
        <v>168</v>
      </c>
      <c r="B125" s="273" t="s">
        <v>169</v>
      </c>
      <c r="C125" s="182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6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20"/>
      <c r="B126" s="274"/>
      <c r="C126" s="182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6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56"/>
      <c r="B127" s="274"/>
      <c r="C127" s="182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56"/>
      <c r="B128" s="274"/>
      <c r="C128" s="183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58"/>
      <c r="B129" s="275"/>
      <c r="C129" s="182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18" t="s">
        <v>175</v>
      </c>
      <c r="B130" s="273" t="s">
        <v>176</v>
      </c>
      <c r="C130" s="132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30"/>
      <c r="B131" s="292"/>
      <c r="C131" s="132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30"/>
      <c r="B132" s="292"/>
      <c r="C132" s="132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30"/>
      <c r="B133" s="292"/>
      <c r="C133" s="132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47"/>
      <c r="B134" s="346"/>
      <c r="C134" s="132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48" t="s">
        <v>180</v>
      </c>
      <c r="B135" s="350" t="s">
        <v>182</v>
      </c>
      <c r="C135" s="130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49"/>
      <c r="B136" s="308"/>
      <c r="C136" s="130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49"/>
      <c r="B137" s="308"/>
      <c r="C137" s="131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5"/>
      <c r="B138" s="107"/>
      <c r="C138" s="131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72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5"/>
      <c r="B139" s="107"/>
      <c r="C139" s="130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20" t="s">
        <v>183</v>
      </c>
      <c r="B140" s="273" t="s">
        <v>190</v>
      </c>
      <c r="C140" s="130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24"/>
      <c r="B141" s="292"/>
      <c r="C141" s="130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24"/>
      <c r="B142" s="292"/>
      <c r="C142" s="131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24"/>
      <c r="B143" s="209"/>
      <c r="C143" s="131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210"/>
      <c r="C144" s="130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47" t="s">
        <v>198</v>
      </c>
      <c r="B145" s="273" t="s">
        <v>199</v>
      </c>
      <c r="C145" s="130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43"/>
      <c r="B146" s="358"/>
      <c r="C146" s="130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48"/>
      <c r="B147" s="359"/>
      <c r="C147" s="130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86"/>
      <c r="B148" s="221"/>
      <c r="C148" s="130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88"/>
      <c r="B149" s="222"/>
      <c r="C149" s="130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4" t="s">
        <v>202</v>
      </c>
      <c r="B150" s="273" t="s">
        <v>203</v>
      </c>
      <c r="C150" s="130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5"/>
      <c r="B151" s="292"/>
      <c r="C151" s="130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5"/>
      <c r="B152" s="292"/>
      <c r="C152" s="130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5"/>
      <c r="B153" s="292"/>
      <c r="C153" s="130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346"/>
      <c r="C154" s="130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4" t="s">
        <v>204</v>
      </c>
      <c r="B155" s="310" t="s">
        <v>205</v>
      </c>
      <c r="C155" s="130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5"/>
      <c r="B156" s="311"/>
      <c r="C156" s="130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5"/>
      <c r="B157" s="311"/>
      <c r="C157" s="130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5"/>
      <c r="B158" s="311"/>
      <c r="C158" s="130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9"/>
      <c r="B159" s="312"/>
      <c r="C159" s="131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89" t="s">
        <v>206</v>
      </c>
      <c r="B160" s="313" t="s">
        <v>207</v>
      </c>
      <c r="C160" s="182"/>
      <c r="D160" s="23" t="s">
        <v>29</v>
      </c>
      <c r="E160" s="18">
        <f t="shared" si="48"/>
        <v>66599.499999999985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18932.899999999998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44.65" customHeight="1" x14ac:dyDescent="0.25">
      <c r="A161" s="186"/>
      <c r="B161" s="287"/>
      <c r="C161" s="182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86"/>
      <c r="B162" s="287"/>
      <c r="C162" s="182"/>
      <c r="D162" s="17" t="s">
        <v>18</v>
      </c>
      <c r="E162" s="18">
        <f t="shared" si="48"/>
        <v>66599.499999999985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86"/>
      <c r="B163" s="287"/>
      <c r="C163" s="182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88"/>
      <c r="B164" s="288"/>
      <c r="C164" s="182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66.75" customHeight="1" x14ac:dyDescent="0.25">
      <c r="A165" s="189" t="s">
        <v>215</v>
      </c>
      <c r="B165" s="291" t="s">
        <v>219</v>
      </c>
      <c r="C165" s="130"/>
      <c r="D165" s="23" t="s">
        <v>29</v>
      </c>
      <c r="E165" s="18">
        <f t="shared" si="48"/>
        <v>4260.2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2261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57" customHeight="1" x14ac:dyDescent="0.25">
      <c r="A166" s="186"/>
      <c r="B166" s="287"/>
      <c r="C166" s="130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86"/>
      <c r="B167" s="287"/>
      <c r="C167" s="130"/>
      <c r="D167" s="17" t="s">
        <v>18</v>
      </c>
      <c r="E167" s="18">
        <f t="shared" si="48"/>
        <v>4260.2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2.6" customHeight="1" x14ac:dyDescent="0.25">
      <c r="A168" s="186"/>
      <c r="B168" s="287"/>
      <c r="C168" s="130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64.150000000000006" customHeight="1" x14ac:dyDescent="0.25">
      <c r="A169" s="88"/>
      <c r="B169" s="288"/>
      <c r="C169" s="130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260" t="s">
        <v>216</v>
      </c>
      <c r="B170" s="273" t="s">
        <v>221</v>
      </c>
      <c r="C170" s="130"/>
      <c r="D170" s="17" t="s">
        <v>29</v>
      </c>
      <c r="E170" s="18">
        <f t="shared" si="48"/>
        <v>7246.5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1978.6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57"/>
      <c r="B171" s="292"/>
      <c r="C171" s="130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57"/>
      <c r="B172" s="292"/>
      <c r="C172" s="130"/>
      <c r="D172" s="17" t="s">
        <v>18</v>
      </c>
      <c r="E172" s="18">
        <f>SUM(F172:R172)</f>
        <v>7246.5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43">
        <f>1784.1+194.5</f>
        <v>1978.6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55" ht="34.700000000000003" customHeight="1" x14ac:dyDescent="0.25">
      <c r="A173" s="257"/>
      <c r="B173" s="292"/>
      <c r="C173" s="130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257"/>
      <c r="B174" s="292"/>
      <c r="C174" s="130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233" t="s">
        <v>56</v>
      </c>
      <c r="B175" s="235" t="s">
        <v>156</v>
      </c>
      <c r="C175" s="38"/>
      <c r="D175" s="39" t="s">
        <v>4</v>
      </c>
      <c r="E175" s="40">
        <f>SUM(F175:R175)</f>
        <v>1976033.6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29800.400000000001</v>
      </c>
      <c r="Q175" s="16">
        <f>Q178+Q177</f>
        <v>12234</v>
      </c>
      <c r="R175" s="16">
        <f>R178+R177</f>
        <v>2127.6</v>
      </c>
      <c r="S175" s="82"/>
      <c r="T175" s="82"/>
      <c r="U175" s="82"/>
      <c r="V175" s="82"/>
      <c r="W175" s="2"/>
      <c r="X175" s="2"/>
      <c r="BC175" s="2"/>
    </row>
    <row r="176" spans="1:55" ht="24.95" customHeight="1" x14ac:dyDescent="0.25">
      <c r="A176" s="81"/>
      <c r="B176" s="234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79"/>
      <c r="T176" s="79"/>
      <c r="U176" s="79"/>
      <c r="V176" s="79"/>
      <c r="W176" s="79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81"/>
      <c r="B177" s="234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81"/>
      <c r="B178" s="234"/>
      <c r="C178" s="42"/>
      <c r="D178" s="23" t="s">
        <v>19</v>
      </c>
      <c r="E178" s="18">
        <f t="shared" si="55"/>
        <v>609080.9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11907.2</v>
      </c>
      <c r="Q178" s="19">
        <f>Q185+Q190+Q195+Q205+Q211+Q217+Q223+Q228+Q238+Q243+Q233+Q248+Q254+Q259+Q264+Q274+Q279+Q284+Q289+Q294</f>
        <v>734</v>
      </c>
      <c r="R178" s="19">
        <f>R185+R190+R195+R205+R211+R217+R223+R228+R238+R243+R233+R248+R254+R259+R264+R274+R279+R284+R289+R294</f>
        <v>127.6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81"/>
      <c r="B179" s="234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81"/>
      <c r="B180" s="234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51"/>
      <c r="B181" s="236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319" t="s">
        <v>57</v>
      </c>
      <c r="B182" s="276" t="s">
        <v>35</v>
      </c>
      <c r="C182" s="278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319"/>
      <c r="B183" s="276"/>
      <c r="C183" s="279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319"/>
      <c r="B184" s="276"/>
      <c r="C184" s="279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319"/>
      <c r="B185" s="276"/>
      <c r="C185" s="279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277"/>
      <c r="B186" s="277"/>
      <c r="C186" s="280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318" t="s">
        <v>58</v>
      </c>
      <c r="B187" s="302" t="s">
        <v>59</v>
      </c>
      <c r="C187" s="278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319"/>
      <c r="B188" s="276"/>
      <c r="C188" s="279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319"/>
      <c r="B189" s="276"/>
      <c r="C189" s="279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319"/>
      <c r="B190" s="276"/>
      <c r="C190" s="279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76"/>
      <c r="B191" s="276"/>
      <c r="C191" s="280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43" t="s">
        <v>57</v>
      </c>
      <c r="B192" s="304" t="s">
        <v>60</v>
      </c>
      <c r="C192" s="293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85" customHeight="1" x14ac:dyDescent="0.25">
      <c r="A193" s="114"/>
      <c r="B193" s="292"/>
      <c r="C193" s="294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85" customHeight="1" x14ac:dyDescent="0.25">
      <c r="A194" s="114"/>
      <c r="B194" s="292"/>
      <c r="C194" s="294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4"/>
      <c r="B195" s="123"/>
      <c r="C195" s="294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36"/>
      <c r="B196" s="150"/>
      <c r="C196" s="295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296" t="s">
        <v>61</v>
      </c>
      <c r="B197" s="363" t="s">
        <v>62</v>
      </c>
      <c r="C197" s="278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296"/>
      <c r="B198" s="298"/>
      <c r="C198" s="279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296"/>
      <c r="B199" s="298"/>
      <c r="C199" s="279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296"/>
      <c r="B200" s="298"/>
      <c r="C200" s="279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314"/>
      <c r="B201" s="298"/>
      <c r="C201" s="280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247" t="s">
        <v>58</v>
      </c>
      <c r="B202" s="364" t="s">
        <v>63</v>
      </c>
      <c r="C202" s="293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253"/>
      <c r="B203" s="365"/>
      <c r="C203" s="294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45"/>
      <c r="B204" s="148"/>
      <c r="C204" s="294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45"/>
      <c r="B205" s="148"/>
      <c r="C205" s="294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45"/>
      <c r="B206" s="148"/>
      <c r="C206" s="294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45"/>
      <c r="B207" s="148"/>
      <c r="C207" s="295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45"/>
      <c r="B208" s="90" t="s">
        <v>64</v>
      </c>
      <c r="C208" s="130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45"/>
      <c r="B209" s="91"/>
      <c r="C209" s="131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85" customHeight="1" x14ac:dyDescent="0.25">
      <c r="A210" s="145"/>
      <c r="B210" s="90"/>
      <c r="C210" s="130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45"/>
      <c r="B211" s="369" t="s">
        <v>65</v>
      </c>
      <c r="C211" s="130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45"/>
      <c r="B212" s="370"/>
      <c r="C212" s="131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46"/>
      <c r="B213" s="365"/>
      <c r="C213" s="131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4" t="s">
        <v>67</v>
      </c>
      <c r="B214" s="302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15"/>
      <c r="B215" s="320"/>
      <c r="C215" s="131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15"/>
      <c r="B216" s="320"/>
      <c r="C216" s="130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15"/>
      <c r="B217" s="320"/>
      <c r="C217" s="131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15"/>
      <c r="B218" s="106"/>
      <c r="C218" s="130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88"/>
      <c r="B219" s="129"/>
      <c r="C219" s="131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318" t="s">
        <v>69</v>
      </c>
      <c r="B220" s="371" t="s">
        <v>70</v>
      </c>
      <c r="C220" s="293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330"/>
      <c r="B221" s="330"/>
      <c r="C221" s="294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0.700000000000003" customHeight="1" x14ac:dyDescent="0.25">
      <c r="A222" s="330"/>
      <c r="B222" s="330"/>
      <c r="C222" s="294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4"/>
      <c r="B223" s="85"/>
      <c r="C223" s="294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54"/>
      <c r="C224" s="295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319" t="s">
        <v>71</v>
      </c>
      <c r="B225" s="372" t="s">
        <v>210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319"/>
      <c r="B226" s="305"/>
      <c r="C226" s="132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319"/>
      <c r="B227" s="305"/>
      <c r="C227" s="132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319"/>
      <c r="B228" s="305"/>
      <c r="C228" s="132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77"/>
      <c r="B229" s="306"/>
      <c r="C229" s="133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49" t="s">
        <v>72</v>
      </c>
      <c r="B230" s="373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2"/>
      <c r="B231" s="358"/>
      <c r="C231" s="240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88"/>
      <c r="B232" s="359"/>
      <c r="C232" s="241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24"/>
      <c r="B233" s="209"/>
      <c r="C233" s="131"/>
      <c r="D233" s="23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3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43" t="s">
        <v>73</v>
      </c>
      <c r="B235" s="273" t="s">
        <v>74</v>
      </c>
      <c r="C235" s="293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4"/>
      <c r="B236" s="366"/>
      <c r="C236" s="367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4"/>
      <c r="B237" s="145"/>
      <c r="C237" s="367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4"/>
      <c r="B238" s="145"/>
      <c r="C238" s="367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46"/>
      <c r="C239" s="368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05" t="s">
        <v>122</v>
      </c>
      <c r="B240" s="273" t="s">
        <v>123</v>
      </c>
      <c r="C240" s="293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44"/>
      <c r="B241" s="366"/>
      <c r="C241" s="367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44"/>
      <c r="B242" s="366"/>
      <c r="C242" s="367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44"/>
      <c r="B243" s="366"/>
      <c r="C243" s="367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208"/>
      <c r="B244" s="366"/>
      <c r="C244" s="368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218" t="s">
        <v>125</v>
      </c>
      <c r="B245" s="302" t="s">
        <v>220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217"/>
      <c r="B246" s="320"/>
      <c r="C246" s="118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29.45" customHeight="1" x14ac:dyDescent="0.25">
      <c r="A247" s="217"/>
      <c r="B247" s="320"/>
      <c r="C247" s="118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217"/>
      <c r="B248" s="320"/>
      <c r="C248" s="119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5" customHeight="1" x14ac:dyDescent="0.25">
      <c r="A249" s="217"/>
      <c r="B249" s="213"/>
      <c r="C249" s="118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89"/>
      <c r="B250" s="214"/>
      <c r="C250" s="119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377" t="s">
        <v>132</v>
      </c>
      <c r="B251" s="276" t="s">
        <v>133</v>
      </c>
      <c r="C251" s="86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78"/>
      <c r="B252" s="276"/>
      <c r="C252" s="119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76"/>
      <c r="B253" s="177"/>
      <c r="C253" s="119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67"/>
      <c r="B254" s="177"/>
      <c r="C254" s="119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5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78"/>
      <c r="B255" s="168"/>
      <c r="C255" s="119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66" t="s">
        <v>148</v>
      </c>
      <c r="B256" s="273" t="s">
        <v>161</v>
      </c>
      <c r="C256" s="262"/>
      <c r="D256" s="17" t="s">
        <v>29</v>
      </c>
      <c r="E256" s="18">
        <f t="shared" si="78"/>
        <v>59018.200000000004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10765.1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68"/>
      <c r="B257" s="376"/>
      <c r="C257" s="254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68"/>
      <c r="B258" s="376"/>
      <c r="C258" s="254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89"/>
      <c r="B259" s="379"/>
      <c r="C259" s="246"/>
      <c r="D259" s="17" t="s">
        <v>19</v>
      </c>
      <c r="E259" s="18">
        <f t="shared" si="78"/>
        <v>59018.200000000004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271">
        <f>10765.1</f>
        <v>10765.1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08"/>
      <c r="B260" s="145"/>
      <c r="C260" s="117"/>
      <c r="D260" s="23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43" t="s">
        <v>149</v>
      </c>
      <c r="B261" s="273" t="s">
        <v>150</v>
      </c>
      <c r="C261" s="118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0"/>
      <c r="B262" s="292"/>
      <c r="C262" s="119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4"/>
      <c r="B263" s="145"/>
      <c r="C263" s="118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4"/>
      <c r="B264" s="145"/>
      <c r="C264" s="118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46"/>
      <c r="C265" s="119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319" t="s">
        <v>159</v>
      </c>
      <c r="B266" s="298" t="s">
        <v>160</v>
      </c>
      <c r="C266" s="116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319"/>
      <c r="B267" s="374"/>
      <c r="C267" s="116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319"/>
      <c r="B268" s="374"/>
      <c r="C268" s="116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319"/>
      <c r="B269" s="374"/>
      <c r="C269" s="116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76"/>
      <c r="B270" s="374"/>
      <c r="C270" s="116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318" t="s">
        <v>159</v>
      </c>
      <c r="B271" s="273" t="s">
        <v>192</v>
      </c>
      <c r="C271" s="116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319"/>
      <c r="B272" s="366"/>
      <c r="C272" s="116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319"/>
      <c r="B273" s="366"/>
      <c r="C273" s="116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319"/>
      <c r="B274" s="366"/>
      <c r="C274" s="116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277"/>
      <c r="B275" s="375"/>
      <c r="C275" s="117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318" t="s">
        <v>185</v>
      </c>
      <c r="B276" s="273" t="s">
        <v>186</v>
      </c>
      <c r="C276" s="118"/>
      <c r="D276" s="23" t="s">
        <v>29</v>
      </c>
      <c r="E276" s="18">
        <f t="shared" si="78"/>
        <v>12766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2127.6999999999998</v>
      </c>
      <c r="Q276" s="25">
        <f t="shared" si="85"/>
        <v>2127.6</v>
      </c>
      <c r="R276" s="25">
        <f>SUM(R277:R279)</f>
        <v>2127.6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319"/>
      <c r="B277" s="376"/>
      <c r="C277" s="118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319"/>
      <c r="B278" s="376"/>
      <c r="C278" s="118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319"/>
      <c r="B279" s="376"/>
      <c r="C279" s="118"/>
      <c r="D279" s="17" t="s">
        <v>19</v>
      </c>
      <c r="E279" s="18">
        <f t="shared" si="78"/>
        <v>766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6">
        <f>127.6+0.1-0.1+0.1</f>
        <v>127.69999999999999</v>
      </c>
      <c r="Q279" s="19">
        <f>127.6+0.1-0.1</f>
        <v>127.6</v>
      </c>
      <c r="R279" s="19">
        <f>127.6+0.1-0.1</f>
        <v>127.6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277"/>
      <c r="B280" s="259"/>
      <c r="C280" s="118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318" t="s">
        <v>188</v>
      </c>
      <c r="B281" s="273" t="s">
        <v>189</v>
      </c>
      <c r="C281" s="118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319"/>
      <c r="B282" s="366"/>
      <c r="C282" s="118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319"/>
      <c r="B283" s="366"/>
      <c r="C283" s="118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319"/>
      <c r="B284" s="366"/>
      <c r="C284" s="118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277"/>
      <c r="B285" s="146"/>
      <c r="C285" s="119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318" t="s">
        <v>195</v>
      </c>
      <c r="B286" s="273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319"/>
      <c r="B287" s="366"/>
      <c r="C287" s="118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319"/>
      <c r="B288" s="366"/>
      <c r="C288" s="118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319"/>
      <c r="B289" s="366"/>
      <c r="C289" s="118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277"/>
      <c r="B290" s="146"/>
      <c r="C290" s="119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318" t="s">
        <v>238</v>
      </c>
      <c r="B291" s="273" t="s">
        <v>239</v>
      </c>
      <c r="C291" s="118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319"/>
      <c r="B292" s="366"/>
      <c r="C292" s="118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319"/>
      <c r="B293" s="366"/>
      <c r="C293" s="118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319"/>
      <c r="B294" s="366"/>
      <c r="C294" s="118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277"/>
      <c r="B295" s="166"/>
      <c r="C295" s="118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137" t="s">
        <v>128</v>
      </c>
      <c r="B296" s="329" t="s">
        <v>131</v>
      </c>
      <c r="C296" s="250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2"/>
      <c r="T296" s="82"/>
      <c r="U296" s="82"/>
      <c r="V296" s="82"/>
      <c r="W296" s="2">
        <v>0</v>
      </c>
      <c r="X296" s="2"/>
    </row>
    <row r="297" spans="1:24" ht="28.15" customHeight="1" x14ac:dyDescent="0.25">
      <c r="A297" s="242"/>
      <c r="B297" s="384"/>
      <c r="C297" s="251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85" customHeight="1" x14ac:dyDescent="0.25">
      <c r="A298" s="244"/>
      <c r="B298" s="385"/>
      <c r="C298" s="251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13"/>
      <c r="B299" s="225"/>
      <c r="C299" s="118"/>
      <c r="D299" s="23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14"/>
      <c r="B300" s="226"/>
      <c r="C300" s="118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19" t="s">
        <v>129</v>
      </c>
      <c r="B301" s="273" t="s">
        <v>130</v>
      </c>
      <c r="C301" s="116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330"/>
      <c r="B302" s="374"/>
      <c r="C302" s="116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330"/>
      <c r="B303" s="374"/>
      <c r="C303" s="117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330"/>
      <c r="B304" s="374"/>
      <c r="C304" s="116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347"/>
      <c r="B305" s="380"/>
      <c r="C305" s="117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6.25" customHeight="1" x14ac:dyDescent="0.25">
      <c r="A306" s="327" t="s">
        <v>142</v>
      </c>
      <c r="B306" s="335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2"/>
      <c r="T306" s="82"/>
      <c r="U306" s="82"/>
      <c r="V306" s="82"/>
      <c r="W306" s="2">
        <v>1500</v>
      </c>
      <c r="X306" s="2"/>
    </row>
    <row r="307" spans="1:55" ht="33.4" customHeight="1" x14ac:dyDescent="0.25">
      <c r="A307" s="328"/>
      <c r="B307" s="320"/>
      <c r="C307" s="119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328"/>
      <c r="B308" s="320"/>
      <c r="C308" s="118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1"/>
      <c r="B309" s="140"/>
      <c r="C309" s="119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1"/>
      <c r="B310" s="141"/>
      <c r="C310" s="119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319" t="s">
        <v>144</v>
      </c>
      <c r="B311" s="273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330"/>
      <c r="B312" s="366"/>
      <c r="C312" s="119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3"/>
      <c r="B313" s="366"/>
      <c r="C313" s="119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3"/>
      <c r="B314" s="109"/>
      <c r="C314" s="118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212"/>
      <c r="B315" s="227"/>
      <c r="C315" s="119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215" t="s">
        <v>153</v>
      </c>
      <c r="B316" s="216" t="s">
        <v>177</v>
      </c>
      <c r="C316" s="49"/>
      <c r="D316" s="14" t="s">
        <v>29</v>
      </c>
      <c r="E316" s="15">
        <f>SUM(F316:R316)</f>
        <v>4627883.3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634172.1</v>
      </c>
      <c r="R316" s="16">
        <f>R317+R318+R319+R320+R321+R322</f>
        <v>633862.70000000007</v>
      </c>
      <c r="S316" s="82"/>
      <c r="T316" s="82"/>
      <c r="U316" s="82"/>
      <c r="V316" s="82"/>
      <c r="W316" s="2"/>
      <c r="X316" s="2"/>
      <c r="BC316" s="2"/>
    </row>
    <row r="317" spans="1:55" ht="32.1" customHeight="1" x14ac:dyDescent="0.25">
      <c r="A317" s="224"/>
      <c r="B317" s="212"/>
      <c r="C317" s="162"/>
      <c r="D317" s="17" t="s">
        <v>17</v>
      </c>
      <c r="E317" s="18">
        <f t="shared" si="94"/>
        <v>1498640.1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0</v>
      </c>
      <c r="R317" s="19">
        <f>R336</f>
        <v>0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224"/>
      <c r="B318" s="227"/>
      <c r="C318" s="161"/>
      <c r="D318" s="23" t="s">
        <v>18</v>
      </c>
      <c r="E318" s="18">
        <f t="shared" si="94"/>
        <v>2968024.3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21060.3</v>
      </c>
      <c r="Q318" s="25">
        <f>Q337</f>
        <v>592391.1</v>
      </c>
      <c r="R318" s="25">
        <f>R337</f>
        <v>590677.30000000005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224"/>
      <c r="B319" s="227"/>
      <c r="C319" s="161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224"/>
      <c r="B320" s="227"/>
      <c r="C320" s="162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224"/>
      <c r="B321" s="227"/>
      <c r="C321" s="161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88"/>
      <c r="B322" s="228"/>
      <c r="C322" s="162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77" t="s">
        <v>154</v>
      </c>
      <c r="B323" s="298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378"/>
      <c r="B324" s="292"/>
      <c r="C324" s="119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32"/>
      <c r="B325" s="253"/>
      <c r="C325" s="251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67"/>
      <c r="B326" s="145"/>
      <c r="C326" s="118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67"/>
      <c r="B327" s="145"/>
      <c r="C327" s="118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67"/>
      <c r="B328" s="145"/>
      <c r="C328" s="118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46"/>
      <c r="C329" s="118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77" t="s">
        <v>193</v>
      </c>
      <c r="B330" s="298" t="s">
        <v>201</v>
      </c>
      <c r="C330" s="118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78"/>
      <c r="B331" s="298"/>
      <c r="C331" s="118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67"/>
      <c r="B332" s="145"/>
      <c r="C332" s="118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67"/>
      <c r="B333" s="145"/>
      <c r="C333" s="118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46"/>
      <c r="C334" s="119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82" t="s">
        <v>250</v>
      </c>
      <c r="B335" s="273" t="s">
        <v>200</v>
      </c>
      <c r="C335" s="118"/>
      <c r="D335" s="39" t="s">
        <v>4</v>
      </c>
      <c r="E335" s="18">
        <f t="shared" si="94"/>
        <v>2086554.2000000002</v>
      </c>
      <c r="F335" s="25"/>
      <c r="G335" s="24">
        <f>SUM(G336:G339)</f>
        <v>0</v>
      </c>
      <c r="H335" s="24">
        <f t="shared" ref="H335:Q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40">
        <f t="shared" si="99"/>
        <v>634172.1</v>
      </c>
      <c r="R335" s="15">
        <f>SUM(R336:R339)</f>
        <v>633862.70000000007</v>
      </c>
      <c r="S335" s="35"/>
      <c r="T335" s="35">
        <f>Q335-R335</f>
        <v>309.39999999990687</v>
      </c>
      <c r="U335" s="35"/>
      <c r="V335" s="35"/>
      <c r="W335" s="2"/>
      <c r="X335" s="2"/>
    </row>
    <row r="336" spans="1:24" ht="26.85" customHeight="1" x14ac:dyDescent="0.25">
      <c r="A336" s="383"/>
      <c r="B336" s="366"/>
      <c r="C336" s="118"/>
      <c r="D336" s="17" t="s">
        <v>17</v>
      </c>
      <c r="E336" s="18">
        <f t="shared" si="94"/>
        <v>786024.20000000007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6">
        <v>0</v>
      </c>
      <c r="R336" s="93">
        <v>0</v>
      </c>
      <c r="S336" s="76"/>
      <c r="T336" s="36"/>
      <c r="U336" s="36"/>
      <c r="V336" s="36"/>
      <c r="W336" s="2"/>
      <c r="X336" s="2"/>
    </row>
    <row r="337" spans="1:24" ht="29.1" customHeight="1" x14ac:dyDescent="0.25">
      <c r="A337" s="67"/>
      <c r="B337" s="366"/>
      <c r="C337" s="118"/>
      <c r="D337" s="17" t="s">
        <v>18</v>
      </c>
      <c r="E337" s="18">
        <f t="shared" si="94"/>
        <v>1207378.3999999999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6">
        <f>287980.5+304410.6</f>
        <v>592391.1</v>
      </c>
      <c r="R337" s="93">
        <f>286326.7+304350.6</f>
        <v>590677.30000000005</v>
      </c>
      <c r="S337" s="76"/>
      <c r="T337" s="36"/>
      <c r="U337" s="36"/>
      <c r="V337" s="36"/>
      <c r="W337" s="2"/>
      <c r="X337" s="2"/>
    </row>
    <row r="338" spans="1:24" ht="30.75" customHeight="1" x14ac:dyDescent="0.25">
      <c r="A338" s="67"/>
      <c r="B338" s="109"/>
      <c r="C338" s="118"/>
      <c r="D338" s="17" t="s">
        <v>19</v>
      </c>
      <c r="E338" s="18">
        <f t="shared" si="94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95">
        <f>4633.6+38551.8</f>
        <v>43185.4</v>
      </c>
      <c r="S338" s="76"/>
      <c r="T338" s="36"/>
      <c r="U338" s="36"/>
      <c r="V338" s="36"/>
      <c r="W338" s="2"/>
      <c r="X338" s="2"/>
    </row>
    <row r="339" spans="1:24" ht="40.9" customHeight="1" x14ac:dyDescent="0.25">
      <c r="A339" s="67"/>
      <c r="B339" s="145"/>
      <c r="C339" s="118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87" t="s">
        <v>217</v>
      </c>
      <c r="B340" s="335" t="s">
        <v>223</v>
      </c>
      <c r="C340" s="118"/>
      <c r="D340" s="39" t="s">
        <v>4</v>
      </c>
      <c r="E340" s="18">
        <f t="shared" si="94"/>
        <v>27543.499999999996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7761.9999999999991</v>
      </c>
      <c r="Q340" s="19">
        <f>Q341+Q342+Q343+Q344</f>
        <v>7761.9999999999991</v>
      </c>
      <c r="R340" s="19">
        <f>R341+R342+R343+R344</f>
        <v>9382.7999999999993</v>
      </c>
      <c r="S340" s="36"/>
      <c r="T340" s="82"/>
      <c r="U340" s="36"/>
      <c r="V340" s="36"/>
      <c r="W340" s="2"/>
      <c r="X340" s="2"/>
    </row>
    <row r="341" spans="1:24" ht="40.9" customHeight="1" x14ac:dyDescent="0.25">
      <c r="A341" s="67"/>
      <c r="B341" s="366"/>
      <c r="C341" s="118"/>
      <c r="D341" s="17" t="s">
        <v>17</v>
      </c>
      <c r="E341" s="18">
        <f t="shared" si="94"/>
        <v>24652.9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7529.0999999999995</v>
      </c>
      <c r="Q341" s="19">
        <f>Q346</f>
        <v>7529.0999999999995</v>
      </c>
      <c r="R341" s="19">
        <f>R346</f>
        <v>7037.1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366"/>
      <c r="C342" s="118"/>
      <c r="D342" s="17" t="s">
        <v>18</v>
      </c>
      <c r="E342" s="18">
        <f t="shared" si="94"/>
        <v>2890.6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232.9</v>
      </c>
      <c r="Q342" s="19">
        <f t="shared" si="101"/>
        <v>232.9</v>
      </c>
      <c r="R342" s="19">
        <f>R347</f>
        <v>2345.6999999999998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63"/>
      <c r="C343" s="119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64"/>
      <c r="C344" s="118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302" t="s">
        <v>222</v>
      </c>
      <c r="B345" s="302" t="s">
        <v>218</v>
      </c>
      <c r="C345" s="250"/>
      <c r="D345" s="39" t="s">
        <v>4</v>
      </c>
      <c r="E345" s="18">
        <f t="shared" si="94"/>
        <v>27543.499999999996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6">
        <f>P346+P347+P348+P349</f>
        <v>7761.9999999999991</v>
      </c>
      <c r="Q345" s="16">
        <f>Q346+Q347+Q348+Q349</f>
        <v>7761.9999999999991</v>
      </c>
      <c r="R345" s="16">
        <f>R346+R347+R348+R349</f>
        <v>9382.7999999999993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76"/>
      <c r="B346" s="276"/>
      <c r="C346" s="250"/>
      <c r="D346" s="17" t="s">
        <v>17</v>
      </c>
      <c r="E346" s="18">
        <f t="shared" si="94"/>
        <v>24652.9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6">
        <f>7527.4+1.7</f>
        <v>7529.0999999999995</v>
      </c>
      <c r="Q346" s="16">
        <f>7527.4+1.7</f>
        <v>7529.0999999999995</v>
      </c>
      <c r="R346" s="16">
        <f>7037.1</f>
        <v>7037.1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76"/>
      <c r="B347" s="276"/>
      <c r="C347" s="250"/>
      <c r="D347" s="17" t="s">
        <v>18</v>
      </c>
      <c r="E347" s="18">
        <f t="shared" si="94"/>
        <v>2890.6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6">
        <f>232.8+0.1</f>
        <v>232.9</v>
      </c>
      <c r="Q347" s="16">
        <f>232.8+0.1</f>
        <v>232.9</v>
      </c>
      <c r="R347" s="16">
        <f>2345.7</f>
        <v>2345.6999999999998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76"/>
      <c r="B348" s="276"/>
      <c r="C348" s="251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277"/>
      <c r="B349" s="277"/>
      <c r="C349" s="251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238" t="s">
        <v>242</v>
      </c>
      <c r="B350" s="336" t="s">
        <v>243</v>
      </c>
      <c r="C350" s="184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9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366"/>
      <c r="C351" s="184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9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366"/>
      <c r="C352" s="184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9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67"/>
      <c r="B353" s="187"/>
      <c r="C353" s="185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9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188"/>
      <c r="C354" s="184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76" t="s">
        <v>244</v>
      </c>
      <c r="B355" s="276" t="s">
        <v>245</v>
      </c>
      <c r="C355" s="184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9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76"/>
      <c r="B356" s="276"/>
      <c r="C356" s="184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76"/>
      <c r="B357" s="276"/>
      <c r="C357" s="184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76"/>
      <c r="B358" s="276"/>
      <c r="C358" s="185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277"/>
      <c r="B359" s="277"/>
      <c r="C359" s="184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1" t="s">
        <v>76</v>
      </c>
      <c r="B360" s="336" t="s">
        <v>77</v>
      </c>
      <c r="C360" s="388" t="s">
        <v>16</v>
      </c>
      <c r="D360" s="14" t="s">
        <v>4</v>
      </c>
      <c r="E360" s="15">
        <f>SUM(F360:R360)</f>
        <v>985508.70000000007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93602.8</v>
      </c>
      <c r="Q360" s="16">
        <f t="shared" si="109"/>
        <v>94020.900000000009</v>
      </c>
      <c r="R360" s="16">
        <f t="shared" si="109"/>
        <v>93565.4</v>
      </c>
      <c r="S360" s="82"/>
      <c r="T360" s="82"/>
      <c r="U360" s="82"/>
      <c r="V360" s="82"/>
      <c r="W360" s="2">
        <v>100635.4</v>
      </c>
      <c r="X360" s="2"/>
      <c r="BC360" s="2"/>
    </row>
    <row r="361" spans="1:55" ht="30.4" customHeight="1" x14ac:dyDescent="0.25">
      <c r="A361" s="52"/>
      <c r="B361" s="320"/>
      <c r="C361" s="294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2"/>
      <c r="B362" s="320"/>
      <c r="C362" s="294"/>
      <c r="D362" s="17" t="s">
        <v>18</v>
      </c>
      <c r="E362" s="18">
        <f t="shared" si="94"/>
        <v>923490.40000000014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89499.5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2"/>
      <c r="B363" s="320"/>
      <c r="C363" s="294"/>
      <c r="D363" s="17" t="s">
        <v>19</v>
      </c>
      <c r="E363" s="18">
        <f>SUM(F363:R363)</f>
        <v>62018.299999999996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4103.3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2"/>
      <c r="B364" s="320"/>
      <c r="C364" s="295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327" t="s">
        <v>127</v>
      </c>
      <c r="B365" s="335" t="s">
        <v>78</v>
      </c>
      <c r="C365" s="30"/>
      <c r="D365" s="14" t="s">
        <v>4</v>
      </c>
      <c r="E365" s="15">
        <f>SUM(F365:R365)</f>
        <v>820292.79999999993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76209.3</v>
      </c>
      <c r="Q365" s="16">
        <f t="shared" si="116"/>
        <v>78510.100000000006</v>
      </c>
      <c r="R365" s="16">
        <f t="shared" si="116"/>
        <v>78573</v>
      </c>
      <c r="S365" s="82"/>
      <c r="T365" s="82"/>
      <c r="U365" s="82"/>
      <c r="V365" s="82"/>
      <c r="W365" s="2"/>
      <c r="X365" s="2"/>
      <c r="BC365" s="2"/>
    </row>
    <row r="366" spans="1:55" ht="22.9" customHeight="1" x14ac:dyDescent="0.25">
      <c r="A366" s="378"/>
      <c r="B366" s="330"/>
      <c r="C366" s="131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78"/>
      <c r="B367" s="330"/>
      <c r="C367" s="48"/>
      <c r="D367" s="17" t="s">
        <v>18</v>
      </c>
      <c r="E367" s="18">
        <f>SUM(F367:R367)</f>
        <v>820292.79999999993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76209.3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15"/>
      <c r="B368" s="106"/>
      <c r="C368" s="130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29"/>
      <c r="B369" s="129"/>
      <c r="C369" s="131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4" t="s">
        <v>79</v>
      </c>
      <c r="B370" s="381" t="s">
        <v>179</v>
      </c>
      <c r="C370" s="293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15"/>
      <c r="B371" s="292"/>
      <c r="C371" s="333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15"/>
      <c r="B372" s="292"/>
      <c r="C372" s="333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15"/>
      <c r="B373" s="292"/>
      <c r="C373" s="333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29"/>
      <c r="B374" s="346"/>
      <c r="C374" s="334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49" t="s">
        <v>81</v>
      </c>
      <c r="B375" s="387" t="s">
        <v>172</v>
      </c>
      <c r="C375" s="293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274"/>
      <c r="C376" s="294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274"/>
      <c r="C377" s="294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2"/>
      <c r="B378" s="275"/>
      <c r="C378" s="294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1"/>
      <c r="B379" s="158"/>
      <c r="C379" s="295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60" t="s">
        <v>82</v>
      </c>
      <c r="B380" s="387" t="s">
        <v>173</v>
      </c>
      <c r="C380" s="293" t="s">
        <v>80</v>
      </c>
      <c r="D380" s="17" t="s">
        <v>29</v>
      </c>
      <c r="E380" s="18">
        <f t="shared" si="118"/>
        <v>2275.1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150.70000000000002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65"/>
      <c r="B381" s="292"/>
      <c r="C381" s="294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65"/>
      <c r="B382" s="292"/>
      <c r="C382" s="294"/>
      <c r="D382" s="17" t="s">
        <v>18</v>
      </c>
      <c r="E382" s="18">
        <f t="shared" si="118"/>
        <v>2275.1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19">
        <f>299.8-149.1</f>
        <v>150.70000000000002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1"/>
      <c r="B383" s="292"/>
      <c r="C383" s="294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56"/>
      <c r="C384" s="295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191" t="s">
        <v>83</v>
      </c>
      <c r="B385" s="386" t="s">
        <v>174</v>
      </c>
      <c r="C385" s="293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191"/>
      <c r="B386" s="292"/>
      <c r="C386" s="333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191"/>
      <c r="B387" s="292"/>
      <c r="C387" s="333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191"/>
      <c r="B388" s="292"/>
      <c r="C388" s="333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08"/>
      <c r="C389" s="334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319" t="s">
        <v>84</v>
      </c>
      <c r="B390" s="298" t="s">
        <v>85</v>
      </c>
      <c r="C390" s="53"/>
      <c r="D390" s="14" t="s">
        <v>4</v>
      </c>
      <c r="E390" s="15">
        <f>SUM(G390:R390)</f>
        <v>158840.50000000003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16138.5</v>
      </c>
      <c r="Q390" s="16">
        <f t="shared" si="129"/>
        <v>14751.3</v>
      </c>
      <c r="R390" s="16">
        <f t="shared" si="129"/>
        <v>14518.2</v>
      </c>
      <c r="S390" s="82"/>
      <c r="T390" s="82"/>
      <c r="U390" s="82"/>
      <c r="V390" s="82"/>
      <c r="W390" s="2"/>
      <c r="X390" s="2"/>
    </row>
    <row r="391" spans="1:24" ht="30.75" customHeight="1" x14ac:dyDescent="0.25">
      <c r="A391" s="330"/>
      <c r="B391" s="305"/>
      <c r="C391" s="54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330"/>
      <c r="B392" s="305"/>
      <c r="C392" s="54"/>
      <c r="D392" s="17" t="s">
        <v>18</v>
      </c>
      <c r="E392" s="18">
        <f t="shared" si="118"/>
        <v>103197.59999999999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13290.2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320"/>
      <c r="B393" s="292"/>
      <c r="C393" s="55"/>
      <c r="D393" s="17" t="s">
        <v>19</v>
      </c>
      <c r="E393" s="18">
        <f t="shared" si="118"/>
        <v>55642.9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2848.3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320"/>
      <c r="B394" s="292"/>
      <c r="C394" s="55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20" t="s">
        <v>86</v>
      </c>
      <c r="B395" s="211" t="s">
        <v>87</v>
      </c>
      <c r="C395" s="293" t="s">
        <v>80</v>
      </c>
      <c r="D395" s="17" t="s">
        <v>29</v>
      </c>
      <c r="E395" s="18">
        <f>SUM(F395:R395)</f>
        <v>143139.4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14138.5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"/>
      <c r="B396" s="213"/>
      <c r="C396" s="294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85" customHeight="1" x14ac:dyDescent="0.25">
      <c r="A397" s="21"/>
      <c r="B397" s="213"/>
      <c r="C397" s="294"/>
      <c r="D397" s="17" t="s">
        <v>18</v>
      </c>
      <c r="E397" s="18">
        <f t="shared" si="118"/>
        <v>103197.59999999999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9">
        <f>9330.9+3959.3</f>
        <v>13290.2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13"/>
      <c r="C398" s="294"/>
      <c r="D398" s="17" t="s">
        <v>19</v>
      </c>
      <c r="E398" s="18">
        <f t="shared" si="118"/>
        <v>39941.800000000003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9">
        <f>595.6+252.7</f>
        <v>848.3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219"/>
      <c r="C399" s="295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270" t="s">
        <v>88</v>
      </c>
      <c r="B400" s="363" t="s">
        <v>89</v>
      </c>
      <c r="C400" s="293" t="s">
        <v>90</v>
      </c>
      <c r="D400" s="17" t="s">
        <v>29</v>
      </c>
      <c r="E400" s="18">
        <f t="shared" si="118"/>
        <v>15701.1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2000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267"/>
      <c r="B401" s="292"/>
      <c r="C401" s="294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267"/>
      <c r="B402" s="292"/>
      <c r="C402" s="294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267"/>
      <c r="B403" s="292"/>
      <c r="C403" s="294"/>
      <c r="D403" s="17" t="s">
        <v>19</v>
      </c>
      <c r="E403" s="18">
        <f>SUM(F403:R403)</f>
        <v>15701.1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271">
        <f>464.8+1535.2</f>
        <v>2000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269"/>
      <c r="B404" s="346"/>
      <c r="C404" s="295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25">
      <c r="A405" s="296" t="s">
        <v>91</v>
      </c>
      <c r="B405" s="381" t="s">
        <v>42</v>
      </c>
      <c r="C405" s="278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25">
      <c r="A406" s="296"/>
      <c r="B406" s="276"/>
      <c r="C406" s="279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25">
      <c r="A407" s="296"/>
      <c r="B407" s="276"/>
      <c r="C407" s="279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25">
      <c r="A408" s="296"/>
      <c r="B408" s="276"/>
      <c r="C408" s="279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25">
      <c r="A409" s="314"/>
      <c r="B409" s="276"/>
      <c r="C409" s="280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193" t="s">
        <v>92</v>
      </c>
      <c r="B410" s="194" t="s">
        <v>93</v>
      </c>
      <c r="C410" s="56"/>
      <c r="D410" s="14" t="s">
        <v>4</v>
      </c>
      <c r="E410" s="15">
        <f>SUM(G410:R410)</f>
        <v>6375.4000000000005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1255</v>
      </c>
      <c r="Q410" s="16">
        <f t="shared" si="139"/>
        <v>759.5</v>
      </c>
      <c r="R410" s="16">
        <f t="shared" si="139"/>
        <v>474.2</v>
      </c>
      <c r="S410" s="82"/>
      <c r="T410" s="82"/>
      <c r="U410" s="82"/>
      <c r="V410" s="82"/>
      <c r="W410" s="2"/>
      <c r="X410" s="2"/>
    </row>
    <row r="411" spans="1:24" ht="35.65" customHeight="1" x14ac:dyDescent="0.25">
      <c r="A411" s="81"/>
      <c r="B411" s="195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51"/>
      <c r="B412" s="245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1"/>
      <c r="B413" s="195"/>
      <c r="C413" s="42"/>
      <c r="D413" s="23" t="s">
        <v>19</v>
      </c>
      <c r="E413" s="18">
        <f t="shared" si="140"/>
        <v>6375.4000000000005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1255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1"/>
      <c r="B414" s="196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203" t="s">
        <v>94</v>
      </c>
      <c r="B415" s="391" t="s">
        <v>95</v>
      </c>
      <c r="C415" s="293" t="s">
        <v>96</v>
      </c>
      <c r="D415" s="17" t="s">
        <v>29</v>
      </c>
      <c r="E415" s="18">
        <f t="shared" si="140"/>
        <v>6375.4000000000005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1255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1"/>
      <c r="B416" s="292"/>
      <c r="C416" s="294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89"/>
      <c r="B417" s="292"/>
      <c r="C417" s="294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89"/>
      <c r="B418" s="292"/>
      <c r="C418" s="294"/>
      <c r="D418" s="17" t="s">
        <v>19</v>
      </c>
      <c r="E418" s="18">
        <f>SUM(F418:R418)</f>
        <v>6375.4000000000005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19">
        <f>1255</f>
        <v>1255</v>
      </c>
      <c r="Q418" s="19">
        <f>759.5</f>
        <v>759.5</v>
      </c>
      <c r="R418" s="19">
        <f>474.2</f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56"/>
      <c r="C419" s="295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25">
      <c r="A420" s="297" t="s">
        <v>97</v>
      </c>
      <c r="B420" s="403" t="s">
        <v>98</v>
      </c>
      <c r="C420" s="57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25">
      <c r="A421" s="402"/>
      <c r="B421" s="404"/>
      <c r="C421" s="58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25">
      <c r="A422" s="402"/>
      <c r="B422" s="404"/>
      <c r="C422" s="58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25">
      <c r="A423" s="402"/>
      <c r="B423" s="404"/>
      <c r="C423" s="58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25">
      <c r="A424" s="134"/>
      <c r="B424" s="135"/>
      <c r="C424" s="58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25">
      <c r="A425" s="315" t="s">
        <v>99</v>
      </c>
      <c r="B425" s="304" t="s">
        <v>63</v>
      </c>
      <c r="C425" s="278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25">
      <c r="A426" s="296"/>
      <c r="B426" s="298"/>
      <c r="C426" s="279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25">
      <c r="A427" s="296"/>
      <c r="B427" s="298"/>
      <c r="C427" s="279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25">
      <c r="A428" s="296"/>
      <c r="B428" s="298"/>
      <c r="C428" s="279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25">
      <c r="A429" s="314"/>
      <c r="B429" s="298"/>
      <c r="C429" s="280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37" t="s">
        <v>101</v>
      </c>
      <c r="B430" s="390" t="s">
        <v>152</v>
      </c>
      <c r="C430" s="388" t="s">
        <v>102</v>
      </c>
      <c r="D430" s="14" t="s">
        <v>4</v>
      </c>
      <c r="E430" s="59">
        <f>SUM(G430:R430)</f>
        <v>1315175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158143.4</v>
      </c>
      <c r="Q430" s="16">
        <f>SUM(Q431:Q433)</f>
        <v>162188.5</v>
      </c>
      <c r="R430" s="16">
        <f>SUM(R431:R433)</f>
        <v>169215.1</v>
      </c>
      <c r="S430" s="82"/>
      <c r="T430" s="82"/>
      <c r="U430" s="82"/>
      <c r="V430" s="82"/>
      <c r="W430" s="2"/>
      <c r="X430" s="2"/>
      <c r="BC430" s="2"/>
    </row>
    <row r="431" spans="1:55" ht="33.4" customHeight="1" x14ac:dyDescent="0.25">
      <c r="A431" s="106"/>
      <c r="B431" s="358"/>
      <c r="C431" s="294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06"/>
      <c r="B432" s="358"/>
      <c r="C432" s="294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06"/>
      <c r="B433" s="358"/>
      <c r="C433" s="294"/>
      <c r="D433" s="17" t="s">
        <v>19</v>
      </c>
      <c r="E433" s="18">
        <f t="shared" si="150"/>
        <v>1315175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158143.4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06"/>
      <c r="B434" s="151"/>
      <c r="C434" s="294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29"/>
      <c r="B435" s="149"/>
      <c r="C435" s="295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38" t="s">
        <v>103</v>
      </c>
      <c r="B436" s="60" t="s">
        <v>104</v>
      </c>
      <c r="C436" s="56"/>
      <c r="D436" s="14" t="s">
        <v>4</v>
      </c>
      <c r="E436" s="15">
        <f>SUM(G436:Q436)</f>
        <v>1100671.2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150187</v>
      </c>
      <c r="Q436" s="16">
        <f t="shared" si="155"/>
        <v>153929.29999999999</v>
      </c>
      <c r="R436" s="16">
        <f t="shared" si="155"/>
        <v>161426.70000000001</v>
      </c>
      <c r="S436" s="82"/>
      <c r="T436" s="82"/>
      <c r="U436" s="82"/>
      <c r="V436" s="82"/>
      <c r="W436" s="2"/>
      <c r="X436" s="2"/>
    </row>
    <row r="437" spans="1:55" ht="34.9" customHeight="1" x14ac:dyDescent="0.25">
      <c r="A437" s="115"/>
      <c r="B437" s="123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15"/>
      <c r="B438" s="123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15"/>
      <c r="B439" s="123"/>
      <c r="C439" s="42"/>
      <c r="D439" s="17" t="s">
        <v>19</v>
      </c>
      <c r="E439" s="18">
        <f t="shared" si="150"/>
        <v>1262097.8999999999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150187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15"/>
      <c r="B440" s="123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39"/>
      <c r="B441" s="154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190" t="s">
        <v>105</v>
      </c>
      <c r="B442" s="352" t="s">
        <v>106</v>
      </c>
      <c r="C442" s="293" t="s">
        <v>80</v>
      </c>
      <c r="D442" s="17" t="s">
        <v>29</v>
      </c>
      <c r="E442" s="18">
        <f t="shared" si="150"/>
        <v>399699.60000000003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48059.5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02"/>
      <c r="B443" s="401"/>
      <c r="C443" s="333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02"/>
      <c r="B444" s="401"/>
      <c r="C444" s="333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15"/>
      <c r="B445" s="124"/>
      <c r="C445" s="333"/>
      <c r="D445" s="17" t="s">
        <v>19</v>
      </c>
      <c r="E445" s="18">
        <f t="shared" si="150"/>
        <v>399699.60000000003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9">
        <f>39765.9+200+239.5-149.5+1095.7</f>
        <v>41151.599999999999</v>
      </c>
      <c r="P445" s="265">
        <f>44936.9+2851.6+500-229</f>
        <v>48059.5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248"/>
      <c r="B446" s="244"/>
      <c r="C446" s="333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29"/>
      <c r="B447" s="129"/>
      <c r="C447" s="334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25">
      <c r="A448" s="61" t="s">
        <v>107</v>
      </c>
      <c r="B448" s="142" t="s">
        <v>108</v>
      </c>
      <c r="C448" s="125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2"/>
      <c r="T448" s="82"/>
      <c r="U448" s="82"/>
      <c r="V448" s="82"/>
      <c r="W448" s="2"/>
      <c r="X448" s="2"/>
    </row>
    <row r="449" spans="1:24" ht="31.7" customHeight="1" x14ac:dyDescent="0.25">
      <c r="A449" s="410" t="s">
        <v>109</v>
      </c>
      <c r="B449" s="316" t="s">
        <v>110</v>
      </c>
      <c r="C449" s="293" t="s">
        <v>75</v>
      </c>
      <c r="D449" s="17" t="s">
        <v>29</v>
      </c>
      <c r="E449" s="18">
        <f t="shared" si="150"/>
        <v>862398.29999999993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102127.5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411"/>
      <c r="B450" s="330"/>
      <c r="C450" s="294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411"/>
      <c r="B451" s="330"/>
      <c r="C451" s="294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4" customHeight="1" x14ac:dyDescent="0.25">
      <c r="A452" s="411"/>
      <c r="B452" s="330"/>
      <c r="C452" s="294"/>
      <c r="D452" s="17" t="s">
        <v>19</v>
      </c>
      <c r="E452" s="18">
        <f t="shared" si="150"/>
        <v>862398.29999999993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19">
        <v>102127.5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68"/>
      <c r="B453" s="157"/>
      <c r="C453" s="294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2"/>
      <c r="B454" s="159"/>
      <c r="C454" s="295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25">
      <c r="A455" s="120" t="s">
        <v>111</v>
      </c>
      <c r="B455" s="276" t="s">
        <v>112</v>
      </c>
      <c r="C455" s="278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25">
      <c r="A456" s="120"/>
      <c r="B456" s="330"/>
      <c r="C456" s="279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25">
      <c r="A457" s="120"/>
      <c r="B457" s="330"/>
      <c r="C457" s="279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25">
      <c r="A458" s="121"/>
      <c r="B458" s="330"/>
      <c r="C458" s="279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25">
      <c r="A459" s="155"/>
      <c r="B459" s="136"/>
      <c r="C459" s="280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25">
      <c r="A460" s="63" t="s">
        <v>114</v>
      </c>
      <c r="B460" s="64" t="s">
        <v>115</v>
      </c>
      <c r="C460" s="132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2"/>
      <c r="T460" s="82"/>
      <c r="U460" s="82"/>
      <c r="V460" s="82"/>
      <c r="W460" s="2"/>
      <c r="X460" s="2"/>
    </row>
    <row r="461" spans="1:24" ht="15" hidden="1" customHeight="1" x14ac:dyDescent="0.25">
      <c r="A461" s="315" t="s">
        <v>116</v>
      </c>
      <c r="B461" s="273" t="s">
        <v>110</v>
      </c>
      <c r="C461" s="132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25">
      <c r="A462" s="296"/>
      <c r="B462" s="298"/>
      <c r="C462" s="132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25">
      <c r="A463" s="296"/>
      <c r="B463" s="298"/>
      <c r="C463" s="132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25">
      <c r="A464" s="296"/>
      <c r="B464" s="298"/>
      <c r="C464" s="132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25">
      <c r="A465" s="296"/>
      <c r="B465" s="298"/>
      <c r="C465" s="132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25">
      <c r="A466" s="314"/>
      <c r="B466" s="298"/>
      <c r="C466" s="132"/>
      <c r="D466" s="65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327" t="s">
        <v>117</v>
      </c>
      <c r="B467" s="329" t="s">
        <v>118</v>
      </c>
      <c r="C467" s="30"/>
      <c r="D467" s="14" t="s">
        <v>4</v>
      </c>
      <c r="E467" s="15">
        <f>SUM(G467:R467)</f>
        <v>53077.1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7956.4</v>
      </c>
      <c r="Q467" s="16">
        <f t="shared" si="166"/>
        <v>8259.2000000000007</v>
      </c>
      <c r="R467" s="16">
        <f t="shared" si="166"/>
        <v>7788.4</v>
      </c>
      <c r="S467" s="82"/>
      <c r="T467" s="82"/>
      <c r="U467" s="82"/>
      <c r="V467" s="82"/>
      <c r="W467" s="2"/>
      <c r="X467" s="2"/>
    </row>
    <row r="468" spans="1:55" ht="40.15" customHeight="1" x14ac:dyDescent="0.25">
      <c r="A468" s="378"/>
      <c r="B468" s="305"/>
      <c r="C468" s="131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78"/>
      <c r="B469" s="305"/>
      <c r="C469" s="130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78"/>
      <c r="B470" s="305"/>
      <c r="C470" s="131"/>
      <c r="D470" s="17" t="s">
        <v>19</v>
      </c>
      <c r="E470" s="18">
        <f t="shared" si="167"/>
        <v>53077.1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7956.4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54"/>
      <c r="C471" s="131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398" t="s">
        <v>119</v>
      </c>
      <c r="B472" s="276" t="s">
        <v>167</v>
      </c>
      <c r="C472" s="278" t="s">
        <v>75</v>
      </c>
      <c r="D472" s="17" t="s">
        <v>29</v>
      </c>
      <c r="E472" s="18">
        <f t="shared" si="167"/>
        <v>13112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1764.3000000000002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398"/>
      <c r="B473" s="400"/>
      <c r="C473" s="394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398"/>
      <c r="B474" s="127"/>
      <c r="C474" s="394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398"/>
      <c r="B475" s="127"/>
      <c r="C475" s="394"/>
      <c r="D475" s="17" t="s">
        <v>19</v>
      </c>
      <c r="E475" s="18">
        <f t="shared" si="167"/>
        <v>13112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19">
        <f>813.7+950.6</f>
        <v>1764.3000000000002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399"/>
      <c r="B476" s="128"/>
      <c r="C476" s="345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26" t="s">
        <v>120</v>
      </c>
      <c r="B477" s="273" t="s">
        <v>121</v>
      </c>
      <c r="C477" s="293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45"/>
      <c r="B478" s="366"/>
      <c r="C478" s="367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45"/>
      <c r="B479" s="366"/>
      <c r="C479" s="367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85" customHeight="1" x14ac:dyDescent="0.25">
      <c r="A480" s="145"/>
      <c r="B480" s="366"/>
      <c r="C480" s="367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46"/>
      <c r="B481" s="375"/>
      <c r="C481" s="368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255" t="s">
        <v>187</v>
      </c>
      <c r="B482" s="395" t="s">
        <v>197</v>
      </c>
      <c r="C482" s="293" t="s">
        <v>75</v>
      </c>
      <c r="D482" s="17" t="s">
        <v>29</v>
      </c>
      <c r="E482" s="18">
        <f>SUM(F482:R482)</f>
        <v>13822.2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2800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396"/>
      <c r="C483" s="367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396"/>
      <c r="C484" s="367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396"/>
      <c r="C485" s="367"/>
      <c r="D485" s="17" t="s">
        <v>19</v>
      </c>
      <c r="E485" s="18">
        <f t="shared" si="167"/>
        <v>13822.2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9">
        <v>2800</v>
      </c>
      <c r="Q485" s="19"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397"/>
      <c r="C486" s="368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6"/>
      <c r="D487" s="66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392" t="s">
        <v>211</v>
      </c>
      <c r="B489" s="393"/>
      <c r="C489" s="393"/>
      <c r="D489" s="393"/>
      <c r="E489" s="393"/>
      <c r="F489" s="393"/>
      <c r="G489" s="393"/>
      <c r="H489" s="393"/>
      <c r="I489" s="393"/>
      <c r="J489" s="393"/>
      <c r="K489" s="393"/>
      <c r="L489" s="393"/>
      <c r="M489" s="393"/>
      <c r="N489" s="393"/>
      <c r="O489" s="393"/>
      <c r="P489" s="393"/>
      <c r="Q489" s="393"/>
      <c r="R489" s="113"/>
      <c r="S489" s="172"/>
      <c r="T489" s="113"/>
      <c r="U489" s="113"/>
      <c r="V489" s="113"/>
    </row>
    <row r="490" spans="1:67" ht="33.75" customHeight="1" x14ac:dyDescent="0.25">
      <c r="A490" s="392" t="s">
        <v>212</v>
      </c>
      <c r="B490" s="393"/>
      <c r="C490" s="393"/>
      <c r="D490" s="393"/>
      <c r="E490" s="393"/>
      <c r="F490" s="393"/>
      <c r="G490" s="393"/>
      <c r="H490" s="393"/>
      <c r="I490" s="393"/>
      <c r="J490" s="393"/>
      <c r="K490" s="393"/>
      <c r="L490" s="393"/>
      <c r="M490" s="393"/>
      <c r="N490" s="393"/>
      <c r="O490" s="393"/>
      <c r="P490" s="393"/>
      <c r="Q490" s="393"/>
      <c r="R490" s="113"/>
      <c r="S490" s="172"/>
      <c r="T490" s="113"/>
      <c r="U490" s="113"/>
      <c r="V490" s="113"/>
    </row>
    <row r="491" spans="1:67" ht="33.4" customHeight="1" x14ac:dyDescent="0.25">
      <c r="A491" s="392" t="s">
        <v>213</v>
      </c>
      <c r="B491" s="393"/>
      <c r="C491" s="393"/>
      <c r="D491" s="393"/>
      <c r="E491" s="393"/>
      <c r="F491" s="393"/>
      <c r="G491" s="393"/>
      <c r="H491" s="393"/>
      <c r="I491" s="393"/>
      <c r="J491" s="393"/>
      <c r="K491" s="393"/>
      <c r="L491" s="393"/>
      <c r="M491" s="393"/>
      <c r="N491" s="393"/>
      <c r="O491" s="393"/>
      <c r="P491" s="393"/>
      <c r="Q491" s="393"/>
      <c r="R491" s="113"/>
      <c r="S491" s="172"/>
      <c r="T491" s="113"/>
      <c r="U491" s="113"/>
      <c r="V491" s="113"/>
    </row>
    <row r="492" spans="1:67" ht="31.7" customHeight="1" x14ac:dyDescent="0.25">
      <c r="A492" s="405" t="s">
        <v>233</v>
      </c>
      <c r="B492" s="405"/>
      <c r="C492" s="405"/>
      <c r="D492" s="405"/>
      <c r="E492" s="405"/>
      <c r="F492" s="405"/>
      <c r="G492" s="405"/>
      <c r="H492" s="405"/>
      <c r="I492" s="405"/>
      <c r="J492" s="405"/>
      <c r="K492" s="405"/>
      <c r="L492" s="405"/>
      <c r="M492" s="405"/>
      <c r="N492" s="405"/>
      <c r="O492" s="405"/>
      <c r="P492" s="405"/>
      <c r="Q492" s="405"/>
      <c r="R492" s="99"/>
      <c r="S492" s="99"/>
      <c r="T492" s="99"/>
    </row>
    <row r="493" spans="1:67" ht="31.7" hidden="1" customHeight="1" x14ac:dyDescent="0.3">
      <c r="A493" s="412" t="s">
        <v>1</v>
      </c>
      <c r="B493" s="413" t="s">
        <v>126</v>
      </c>
      <c r="C493" s="112"/>
      <c r="D493" s="413" t="s">
        <v>3</v>
      </c>
      <c r="E493" s="414" t="s">
        <v>165</v>
      </c>
      <c r="F493" s="415"/>
      <c r="G493" s="415"/>
      <c r="H493" s="415"/>
      <c r="I493" s="415"/>
      <c r="J493" s="415"/>
      <c r="K493" s="415"/>
      <c r="L493" s="415"/>
      <c r="M493" s="416"/>
      <c r="N493" s="416"/>
      <c r="O493" s="416"/>
      <c r="P493" s="416"/>
      <c r="Q493" s="416"/>
      <c r="R493" s="284"/>
      <c r="S493" s="284"/>
      <c r="T493" s="284"/>
      <c r="U493" s="417"/>
      <c r="V493" s="417"/>
      <c r="W493" s="417"/>
      <c r="X493" s="417"/>
      <c r="Y493" s="417"/>
      <c r="Z493" s="417"/>
      <c r="AA493" s="417"/>
      <c r="AB493" s="417"/>
      <c r="AC493" s="417"/>
      <c r="AD493" s="417"/>
      <c r="AE493" s="417"/>
      <c r="AF493" s="417"/>
      <c r="AG493" s="417"/>
      <c r="AH493" s="417"/>
      <c r="AI493" s="417"/>
      <c r="AJ493" s="417"/>
      <c r="AK493" s="417"/>
      <c r="AL493" s="417"/>
      <c r="AM493" s="417"/>
      <c r="AN493" s="417"/>
      <c r="AO493" s="417"/>
      <c r="AP493" s="417"/>
      <c r="AQ493" s="417"/>
      <c r="AR493" s="417"/>
      <c r="AS493" s="417"/>
      <c r="AT493" s="417"/>
      <c r="AU493" s="417"/>
      <c r="AV493" s="417"/>
      <c r="AW493" s="417"/>
      <c r="AX493" s="417"/>
      <c r="AY493" s="417"/>
      <c r="AZ493" s="417"/>
      <c r="BA493" s="417"/>
      <c r="BB493" s="417"/>
      <c r="BC493" s="417"/>
      <c r="BD493" s="417"/>
      <c r="BE493" s="417"/>
      <c r="BF493" s="417"/>
      <c r="BG493" s="417"/>
      <c r="BH493" s="417"/>
      <c r="BI493" s="417"/>
      <c r="BJ493" s="417"/>
      <c r="BK493" s="417"/>
      <c r="BL493" s="417"/>
      <c r="BM493" s="417"/>
      <c r="BN493" s="417"/>
      <c r="BO493" s="418"/>
    </row>
    <row r="494" spans="1:67" ht="31.7" hidden="1" customHeight="1" x14ac:dyDescent="0.25">
      <c r="A494" s="341"/>
      <c r="B494" s="343"/>
      <c r="C494" s="99"/>
      <c r="D494" s="343"/>
      <c r="E494" s="197" t="s">
        <v>4</v>
      </c>
      <c r="F494" s="198" t="s">
        <v>5</v>
      </c>
      <c r="G494" s="198" t="s">
        <v>208</v>
      </c>
      <c r="H494" s="198" t="s">
        <v>209</v>
      </c>
      <c r="I494" s="198" t="s">
        <v>6</v>
      </c>
      <c r="J494" s="198" t="s">
        <v>7</v>
      </c>
      <c r="K494" s="198" t="s">
        <v>8</v>
      </c>
      <c r="L494" s="198" t="s">
        <v>178</v>
      </c>
      <c r="M494" s="198" t="s">
        <v>184</v>
      </c>
      <c r="N494" s="198" t="s">
        <v>134</v>
      </c>
      <c r="O494" s="198" t="s">
        <v>135</v>
      </c>
      <c r="P494" s="198" t="s">
        <v>136</v>
      </c>
      <c r="Q494" s="198" t="s">
        <v>137</v>
      </c>
      <c r="R494" s="111"/>
      <c r="S494" s="173"/>
      <c r="T494" s="111"/>
      <c r="BL494" s="198" t="s">
        <v>225</v>
      </c>
      <c r="BM494" s="198" t="s">
        <v>226</v>
      </c>
      <c r="BN494" s="198" t="s">
        <v>227</v>
      </c>
      <c r="BO494" s="198" t="s">
        <v>228</v>
      </c>
    </row>
    <row r="495" spans="1:67" s="4" customFormat="1" ht="33.4" customHeight="1" x14ac:dyDescent="0.25">
      <c r="A495" s="289" t="s">
        <v>246</v>
      </c>
      <c r="B495" s="290"/>
      <c r="C495" s="290"/>
      <c r="D495" s="290"/>
      <c r="E495" s="290"/>
      <c r="F495" s="290"/>
      <c r="G495" s="290"/>
      <c r="H495" s="290"/>
      <c r="I495" s="290"/>
      <c r="J495" s="290"/>
      <c r="K495" s="290"/>
      <c r="L495" s="290"/>
      <c r="M495" s="290"/>
      <c r="N495" s="290"/>
      <c r="O495" s="290"/>
      <c r="P495" s="290"/>
      <c r="Q495" s="290"/>
      <c r="R495" s="201"/>
      <c r="S495" s="201"/>
      <c r="T495" s="201"/>
      <c r="U495" s="201"/>
      <c r="V495" s="201"/>
    </row>
    <row r="496" spans="1:67" ht="40.9" customHeight="1" x14ac:dyDescent="0.25">
      <c r="A496" s="318" t="s">
        <v>224</v>
      </c>
      <c r="B496" s="273" t="s">
        <v>200</v>
      </c>
      <c r="C496" s="192"/>
      <c r="D496" s="14" t="s">
        <v>4</v>
      </c>
      <c r="E496" s="15">
        <f>SUM(F496:BO496)</f>
        <v>4491914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5">
        <f>SUM(Q497:Q500)</f>
        <v>634172.1</v>
      </c>
      <c r="R496" s="15">
        <f>SUM(R497:R500)</f>
        <v>633862.70000000007</v>
      </c>
      <c r="S496" s="24"/>
      <c r="T496" s="40"/>
      <c r="U496" s="40"/>
      <c r="V496" s="40"/>
      <c r="W496" s="199"/>
      <c r="X496" s="199"/>
      <c r="Y496" s="200"/>
      <c r="Z496" s="200"/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330"/>
      <c r="B497" s="366"/>
      <c r="C497" s="192"/>
      <c r="D497" s="17" t="s">
        <v>17</v>
      </c>
      <c r="E497" s="18">
        <f>SUM(F497:BO497)</f>
        <v>1475717.2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19">
        <v>680950.9</v>
      </c>
      <c r="Q497" s="16">
        <v>0</v>
      </c>
      <c r="R497" s="16">
        <v>0</v>
      </c>
      <c r="S497" s="19"/>
      <c r="T497" s="16"/>
      <c r="U497" s="16"/>
      <c r="V497" s="16"/>
      <c r="W497" s="93"/>
      <c r="X497" s="93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3">
        <v>172404.1</v>
      </c>
      <c r="BM497" s="93">
        <v>172399.5</v>
      </c>
      <c r="BN497" s="93">
        <v>172500.9</v>
      </c>
      <c r="BO497" s="93">
        <v>172388.5</v>
      </c>
    </row>
    <row r="498" spans="1:67" ht="29.1" customHeight="1" x14ac:dyDescent="0.25">
      <c r="A498" s="292"/>
      <c r="B498" s="366"/>
      <c r="C498" s="192"/>
      <c r="D498" s="17" t="s">
        <v>18</v>
      </c>
      <c r="E498" s="18">
        <f>SUM(F498:BO498)</f>
        <v>2734297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19">
        <v>21060.3</v>
      </c>
      <c r="Q498" s="16">
        <v>592391.1</v>
      </c>
      <c r="R498" s="16">
        <v>590677.30000000005</v>
      </c>
      <c r="S498" s="19"/>
      <c r="T498" s="16"/>
      <c r="U498" s="16"/>
      <c r="V498" s="16"/>
      <c r="W498" s="93"/>
      <c r="X498" s="93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3">
        <v>286326.7</v>
      </c>
      <c r="BM498" s="93">
        <v>285376.90000000002</v>
      </c>
      <c r="BN498" s="93">
        <v>281273.40000000002</v>
      </c>
      <c r="BO498" s="93">
        <v>673941.6</v>
      </c>
    </row>
    <row r="499" spans="1:67" ht="30.75" customHeight="1" x14ac:dyDescent="0.25">
      <c r="A499" s="292"/>
      <c r="B499" s="366"/>
      <c r="C499" s="192"/>
      <c r="D499" s="17" t="s">
        <v>19</v>
      </c>
      <c r="E499" s="18">
        <f>SUM(F499:BO499)</f>
        <v>281899.8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3"/>
      <c r="X499" s="93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3">
        <f>4633.6+38551.8</f>
        <v>43185.4</v>
      </c>
      <c r="BM499" s="93">
        <f>4624+39515</f>
        <v>44139</v>
      </c>
      <c r="BN499" s="93">
        <f>4583.6+43493.2</f>
        <v>48076.799999999996</v>
      </c>
      <c r="BO499" s="93">
        <f>8548.8+44798.2</f>
        <v>53347</v>
      </c>
    </row>
    <row r="500" spans="1:67" ht="40.9" customHeight="1" x14ac:dyDescent="0.25">
      <c r="A500" s="346"/>
      <c r="B500" s="375"/>
      <c r="C500" s="192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3"/>
      <c r="X500" s="93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340" t="s">
        <v>1</v>
      </c>
      <c r="B502" s="342" t="s">
        <v>126</v>
      </c>
      <c r="C502" s="112"/>
      <c r="D502" s="342" t="s">
        <v>3</v>
      </c>
      <c r="E502" s="406" t="s">
        <v>226</v>
      </c>
      <c r="F502" s="110" t="s">
        <v>226</v>
      </c>
      <c r="G502" s="408" t="s">
        <v>227</v>
      </c>
      <c r="H502" s="408" t="s">
        <v>228</v>
      </c>
      <c r="I502" s="409"/>
    </row>
    <row r="503" spans="1:67" ht="56.25" customHeight="1" x14ac:dyDescent="0.25">
      <c r="A503" s="341"/>
      <c r="B503" s="343"/>
      <c r="C503" s="112"/>
      <c r="D503" s="343"/>
      <c r="E503" s="407"/>
      <c r="F503" s="95"/>
      <c r="G503" s="408"/>
      <c r="H503" s="408"/>
      <c r="I503" s="409"/>
    </row>
    <row r="504" spans="1:67" ht="17.649999999999999" customHeight="1" x14ac:dyDescent="0.25">
      <c r="A504" s="92"/>
      <c r="B504" s="9"/>
      <c r="C504" s="112"/>
      <c r="D504" s="9"/>
      <c r="E504" s="110" t="s">
        <v>230</v>
      </c>
      <c r="F504" s="110" t="s">
        <v>230</v>
      </c>
      <c r="G504" s="110" t="s">
        <v>231</v>
      </c>
      <c r="H504" s="110" t="s">
        <v>232</v>
      </c>
      <c r="I504" s="111"/>
    </row>
    <row r="505" spans="1:67" ht="22.9" customHeight="1" x14ac:dyDescent="0.25">
      <c r="A505" s="318" t="s">
        <v>224</v>
      </c>
      <c r="B505" s="273" t="s">
        <v>200</v>
      </c>
      <c r="C505" s="104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3"/>
    </row>
    <row r="506" spans="1:67" ht="22.9" customHeight="1" x14ac:dyDescent="0.25">
      <c r="A506" s="330"/>
      <c r="B506" s="366"/>
      <c r="C506" s="104"/>
      <c r="D506" s="17" t="s">
        <v>17</v>
      </c>
      <c r="E506" s="93">
        <v>172399.5</v>
      </c>
      <c r="F506" s="93">
        <v>172399.5</v>
      </c>
      <c r="G506" s="93">
        <v>172500.9</v>
      </c>
      <c r="H506" s="93">
        <v>172388.5</v>
      </c>
      <c r="I506" s="100"/>
    </row>
    <row r="507" spans="1:67" ht="20.25" customHeight="1" x14ac:dyDescent="0.25">
      <c r="A507" s="292"/>
      <c r="B507" s="366"/>
      <c r="C507" s="104"/>
      <c r="D507" s="17" t="s">
        <v>18</v>
      </c>
      <c r="E507" s="93">
        <v>285376.90000000002</v>
      </c>
      <c r="F507" s="93">
        <v>285376.90000000002</v>
      </c>
      <c r="G507" s="93">
        <v>281273.40000000002</v>
      </c>
      <c r="H507" s="93">
        <v>673941.6</v>
      </c>
      <c r="I507" s="100"/>
    </row>
    <row r="508" spans="1:67" ht="20.25" customHeight="1" x14ac:dyDescent="0.25">
      <c r="A508" s="292"/>
      <c r="B508" s="366"/>
      <c r="C508" s="104"/>
      <c r="D508" s="17" t="s">
        <v>19</v>
      </c>
      <c r="E508" s="93">
        <f>4624+39515</f>
        <v>44139</v>
      </c>
      <c r="F508" s="93">
        <f>4624+39515</f>
        <v>44139</v>
      </c>
      <c r="G508" s="93">
        <f>4583.6+43493.2</f>
        <v>48076.799999999996</v>
      </c>
      <c r="H508" s="93">
        <f>8548.8+44798.2</f>
        <v>53347</v>
      </c>
      <c r="I508" s="100"/>
    </row>
    <row r="509" spans="1:67" ht="33.4" customHeight="1" x14ac:dyDescent="0.25">
      <c r="A509" s="346"/>
      <c r="B509" s="375"/>
      <c r="C509" s="104"/>
      <c r="D509" s="17" t="s">
        <v>21</v>
      </c>
      <c r="E509" s="16">
        <v>0</v>
      </c>
      <c r="F509" s="16">
        <v>0</v>
      </c>
      <c r="G509" s="16">
        <v>0</v>
      </c>
      <c r="H509" s="16">
        <v>0</v>
      </c>
      <c r="I509" s="82"/>
    </row>
  </sheetData>
  <mergeCells count="201">
    <mergeCell ref="C380:C384"/>
    <mergeCell ref="C385:C389"/>
    <mergeCell ref="A492:Q492"/>
    <mergeCell ref="A79:A82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B355:B359"/>
    <mergeCell ref="B296:B298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B256:B259"/>
    <mergeCell ref="B261:B262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230:B232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8:H8"/>
    <mergeCell ref="A9:A10"/>
    <mergeCell ref="B9:B10"/>
    <mergeCell ref="C9:C10"/>
    <mergeCell ref="D9:D10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0:B142"/>
    <mergeCell ref="A115:A119"/>
    <mergeCell ref="B115:B119"/>
    <mergeCell ref="A120:A124"/>
    <mergeCell ref="B120:B124"/>
    <mergeCell ref="A125:A126"/>
    <mergeCell ref="B125:B129"/>
    <mergeCell ref="B145:B147"/>
    <mergeCell ref="C43:C47"/>
    <mergeCell ref="A63:A67"/>
    <mergeCell ref="B63:B67"/>
    <mergeCell ref="C63:C67"/>
    <mergeCell ref="C48:C52"/>
    <mergeCell ref="A53:A57"/>
    <mergeCell ref="A58:A62"/>
    <mergeCell ref="B48:B51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A43:A47"/>
    <mergeCell ref="B43:B47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2024-05-08T06:02:05Z</cp:lastPrinted>
  <dcterms:created xsi:type="dcterms:W3CDTF">2018-03-29T02:25:17Z</dcterms:created>
  <dcterms:modified xsi:type="dcterms:W3CDTF">2024-05-15T07:22:28Z</dcterms:modified>
</cp:coreProperties>
</file>